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2026\Postępowanie Szwajcar _Komisja\Komisja 23.04\"/>
    </mc:Choice>
  </mc:AlternateContent>
  <xr:revisionPtr revIDLastSave="0" documentId="13_ncr:1_{33C52814-6FCC-435C-B2DE-A55CA7428A1E}" xr6:coauthVersionLast="47" xr6:coauthVersionMax="47" xr10:uidLastSave="{00000000-0000-0000-0000-000000000000}"/>
  <bookViews>
    <workbookView xWindow="5070" yWindow="2040" windowWidth="38700" windowHeight="19560" xr2:uid="{00000000-000D-0000-FFFF-FFFF00000000}"/>
  </bookViews>
  <sheets>
    <sheet name="Arkusz1" sheetId="1" r:id="rId1"/>
  </sheets>
  <definedNames>
    <definedName name="_xlnm.Print_Area" localSheetId="0">Arkusz1!$A$7:$H$115</definedName>
    <definedName name="_xlnm.Print_Titles" localSheetId="0">Arkusz1!$7:$9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15" i="1" l="1"/>
  <c r="H11" i="1"/>
  <c r="H12" i="1"/>
  <c r="H13" i="1"/>
  <c r="H14" i="1"/>
  <c r="H15" i="1"/>
  <c r="H16" i="1"/>
  <c r="H17" i="1"/>
  <c r="H21" i="1"/>
  <c r="H22" i="1"/>
  <c r="H25" i="1"/>
  <c r="H26" i="1"/>
  <c r="H27" i="1"/>
  <c r="H28" i="1"/>
  <c r="H29" i="1"/>
  <c r="H30" i="1"/>
  <c r="H31" i="1"/>
  <c r="H35" i="1"/>
  <c r="H36" i="1"/>
  <c r="H37" i="1"/>
  <c r="H38" i="1"/>
  <c r="H39" i="1"/>
  <c r="H40" i="1"/>
  <c r="H41" i="1"/>
  <c r="H42" i="1"/>
  <c r="H46" i="1"/>
  <c r="H47" i="1"/>
  <c r="H48" i="1"/>
  <c r="H49" i="1"/>
  <c r="H50" i="1"/>
  <c r="H51" i="1"/>
  <c r="H53" i="1"/>
  <c r="H52" i="1"/>
  <c r="H56" i="1"/>
  <c r="H57" i="1"/>
  <c r="H58" i="1"/>
  <c r="H59" i="1"/>
  <c r="H60" i="1"/>
  <c r="H61" i="1"/>
  <c r="H65" i="1"/>
  <c r="H66" i="1"/>
  <c r="H67" i="1"/>
  <c r="H68" i="1"/>
  <c r="H69" i="1"/>
  <c r="H70" i="1"/>
  <c r="H71" i="1"/>
  <c r="H72" i="1"/>
  <c r="H75" i="1"/>
  <c r="H76" i="1"/>
  <c r="H77" i="1"/>
  <c r="H78" i="1"/>
  <c r="H79" i="1"/>
  <c r="H80" i="1"/>
  <c r="H81" i="1"/>
  <c r="H82" i="1"/>
  <c r="H83" i="1"/>
  <c r="H86" i="1"/>
  <c r="H87" i="1"/>
  <c r="H88" i="1"/>
  <c r="H89" i="1"/>
  <c r="H92" i="1"/>
  <c r="H95" i="1"/>
  <c r="H96" i="1"/>
  <c r="H97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</calcChain>
</file>

<file path=xl/sharedStrings.xml><?xml version="1.0" encoding="utf-8"?>
<sst xmlns="http://schemas.openxmlformats.org/spreadsheetml/2006/main" count="431" uniqueCount="274">
  <si>
    <t>Budowa sieci kanalizacji sanitarnej wraz z przyłączami w ul. Śmiłowskiego w Siemianowicach Śląskich</t>
  </si>
  <si>
    <t>Lp.</t>
  </si>
  <si>
    <t>Podstawa</t>
  </si>
  <si>
    <t>Opis</t>
  </si>
  <si>
    <t>Jedn.obm.</t>
  </si>
  <si>
    <t xml:space="preserve">WYMAGANIA OGÓLNE  </t>
  </si>
  <si>
    <t>1 d.1</t>
  </si>
  <si>
    <t>Wykonanie, ustawianie, i utrzymanie tablic informacyjnych  oraz tablic pamiątkowych , organizacja ruchu na czas budowy</t>
  </si>
  <si>
    <t>2 d.1</t>
  </si>
  <si>
    <t>Dokumentacja do opracowania przez Wykonawcę: - uzgodnienia przebiegu tras kanalizacji przed rozpoczęciem robót, dokumentacja geodezyjna, - organizacja ruchu drogowego - pozostałe projekty</t>
  </si>
  <si>
    <t>3 d.1</t>
  </si>
  <si>
    <t>Koszty związane z zajęciem pasa drogowego na czas prowadzenia robót</t>
  </si>
  <si>
    <t>4 d.1</t>
  </si>
  <si>
    <t>Koszt zajęcia zaplecza dla Inżyniera i Kierownika budowy</t>
  </si>
  <si>
    <t>5 d.1</t>
  </si>
  <si>
    <t>Koszt nadzorów obcych</t>
  </si>
  <si>
    <t>6 d.1</t>
  </si>
  <si>
    <t>Koszt utylizacji gruzów z nawierzchni asfaltowych  i innych materiałów</t>
  </si>
  <si>
    <t>7 d.1</t>
  </si>
  <si>
    <t>Prace związane z dokumentacją powykonawczą i odbiorową</t>
  </si>
  <si>
    <t xml:space="preserve">ROBOTY PRZYGOTOWAWCZE </t>
  </si>
  <si>
    <t>ROBOTY PRZYGOTOWAWCZE - WYTYCZENIE TRASY</t>
  </si>
  <si>
    <t>8 d.2.1</t>
  </si>
  <si>
    <t>KNNR 1 0111-01</t>
  </si>
  <si>
    <t>Roboty pomiarowe przy liniowych robotach ziemnych - trasa dróg w terenie równinnym.</t>
  </si>
  <si>
    <t>km</t>
  </si>
  <si>
    <t>9 d.2.1</t>
  </si>
  <si>
    <t>Roboty pomiarowe przy liniowych robotach ziemnych - trasa dróg w terenie równinnym.INWENTARYZACJA POWYKONAWCZA</t>
  </si>
  <si>
    <t>ROBOTY PRZYGOTOWAWCZE - ROZBIÓRKA ELEMENTÓW DRÓG, OGRODZEŃ</t>
  </si>
  <si>
    <t>10 d.2.2</t>
  </si>
  <si>
    <t>Mechaniczne rozebranie nawierzchni z mieszanek mineralno-bitumicznych o grubości 5 cm</t>
  </si>
  <si>
    <t>m2</t>
  </si>
  <si>
    <t>11 d.2.2</t>
  </si>
  <si>
    <t>Mechaniczne rozebranie nawierzchni z mieszanek mineralno-bitumicznych o grubości 4 cm</t>
  </si>
  <si>
    <t>12 d.2.2</t>
  </si>
  <si>
    <t>Mechaniczne rozebranie nawierzchni z mieszanek mineralno-bitumicznych - dalszy 1 cm grubości Krotność = 3</t>
  </si>
  <si>
    <t>13 d.2.2</t>
  </si>
  <si>
    <t>Ręczne rozebranie nawierzchni z kostki kamiennej nieregularnej  na podsypce piaskowej</t>
  </si>
  <si>
    <t>14 d.2.2</t>
  </si>
  <si>
    <t>Mechaniczne rozebranie podbudowy z kruszywa kamiennego o grubości 20 cm</t>
  </si>
  <si>
    <t>15 d.2.2</t>
  </si>
  <si>
    <t>Wywiezienie gruzu spryzmowanego samochodami samowyładowczymi na odległość do 1 km</t>
  </si>
  <si>
    <t>m3</t>
  </si>
  <si>
    <t>16 d.2.2</t>
  </si>
  <si>
    <t>Wywiezienie gruzu spryzmowanego samochodami samowyładowczymi - za każdy następny 1 km Krotność = 10</t>
  </si>
  <si>
    <t>ROBOTY ZIEMNE</t>
  </si>
  <si>
    <t>ROBOTY ZIEMNE - WYKOPY/ZASYPANIE</t>
  </si>
  <si>
    <t>17 d.3.1</t>
  </si>
  <si>
    <t>KNNR 1 0202-06</t>
  </si>
  <si>
    <t>Roboty ziemne wykonywane koparkami podsiębiernymi o poj.łyżki 0.40 m3 w gr.kat. III-IV z transp.urobku na odl.do 1 km sam.samowyład.-80% MECHANICZNIE</t>
  </si>
  <si>
    <t>18 d.3.1</t>
  </si>
  <si>
    <t>Wykopy z załadunkiem ręcznym i transportem na odległość do 1 km (grunt kat. IV) -20% RĘCZNIE</t>
  </si>
  <si>
    <t>19 d.3.1</t>
  </si>
  <si>
    <t>Dodatek za każdy rozp. 1 km transportu ziemi samochodami samowyładowczymi po drogach o nawierzchni utwardzonej(kat.gr. I-IV) Krotność = 3</t>
  </si>
  <si>
    <t>20 d.3.1</t>
  </si>
  <si>
    <t>Pełne umocnienie ścian wykopów wraz z rozbiórką palami szalunkowymi stalowymi (wypraskami) w gruntach suchych ; wyk.o szer.do 1 m i głęb.do 3.0 m; grunt kat. I-IV</t>
  </si>
  <si>
    <t>21 d.3.1</t>
  </si>
  <si>
    <t>Pompowanie próbne pomiarowe lub oczyszczające z otworów o śr. 150-500 mm</t>
  </si>
  <si>
    <t>godz.</t>
  </si>
  <si>
    <t>22 d.3.1</t>
  </si>
  <si>
    <t>Podłoża pod kanały i obiekty z materiałów sypkich grub. 30 cm</t>
  </si>
  <si>
    <t>23 d.3.1</t>
  </si>
  <si>
    <t>KNNR 4 1411-04</t>
  </si>
  <si>
    <t>Obsypka kanału i obiektów z materiałów sypkich-piasku grub. 30 cm ponad powierzchnię rury</t>
  </si>
  <si>
    <t>24 d.3.1</t>
  </si>
  <si>
    <t>KNR-W 2-01 0222-02</t>
  </si>
  <si>
    <t>Zasypywanie wykopów spycharkami z przemieszczeniem gruntu na odległość do 10 m w gruncie kat. IV</t>
  </si>
  <si>
    <t>ROBOTY MONTAŻOWE</t>
  </si>
  <si>
    <t xml:space="preserve">KANALIZACJA SANITARNA GRAWITACYJNA RUROCIĄGI  </t>
  </si>
  <si>
    <t>25 d.3.2.1</t>
  </si>
  <si>
    <t>Kanały z rur PVC łączonych na wcisk o śr. zewn. 315 mm</t>
  </si>
  <si>
    <t>m</t>
  </si>
  <si>
    <t>26 d.3.2.1</t>
  </si>
  <si>
    <t>Przeciski sterowane z żerdzią pilotową z kamionkowych rur przeciskowych   o śr. DN 200-250 mm; dł. przecisku ponad 30 m, grunt kat. III-IV</t>
  </si>
  <si>
    <t>27 d.3.2.1</t>
  </si>
  <si>
    <t>Kanały z rur PVC łączonych na wcisk o śr. zewn. 200 mm</t>
  </si>
  <si>
    <t>28 d.3.2.1</t>
  </si>
  <si>
    <t>Przeciski sterowane z żerdzią pilotową z kamionkowych rur przeciekowych o średnicy DN 300 mm, przecisk długości ponad 30 m, grunt kat. III-IV</t>
  </si>
  <si>
    <t>29 d.3.2.1</t>
  </si>
  <si>
    <t>Próba wodna szczelności kanałów rurowych o dł 50 m mm</t>
  </si>
  <si>
    <t>odc. -1 prób.</t>
  </si>
  <si>
    <t>30 d.3.2.1</t>
  </si>
  <si>
    <t>Wykonanie inspekcji kamerą TV wykonanej sieci kanalizacji wraz z dokumentacja w formie elektronicznej - kasety CD i opisowej</t>
  </si>
  <si>
    <t>31 d.3.2.1</t>
  </si>
  <si>
    <t>Oznakowanie trasy gazociągu ułożonego w ziemi taśmą z tworzywa sztucznego</t>
  </si>
  <si>
    <t>32 d.3.2.1</t>
  </si>
  <si>
    <t>Likwidacja istn. sieci kanalizacji</t>
  </si>
  <si>
    <t>kpl</t>
  </si>
  <si>
    <t xml:space="preserve">STUDNIE KANALIZACYJNE , </t>
  </si>
  <si>
    <t>33 d.3.2.2</t>
  </si>
  <si>
    <t>Studnie rewizyjne z kręgów betonowych o śr. 1000 mm w gotowym wykopie o głębok. 3m</t>
  </si>
  <si>
    <t>stud.</t>
  </si>
  <si>
    <t>34 d.3.2.2</t>
  </si>
  <si>
    <t>Studnie rewizyjne z kręgów betonowych o śr. 1000 mm w gotowym wykopie za każde 0.5 m różnicy głęb.</t>
  </si>
  <si>
    <t>[0.5 m] stud.</t>
  </si>
  <si>
    <t>35 d.3.2.2</t>
  </si>
  <si>
    <t>Studnie rewizyjne z kręgów betonowych o śr. 1200 mm w gotowym wykopie o głębok. 3m</t>
  </si>
  <si>
    <t>36 d.3.2.2</t>
  </si>
  <si>
    <t>Studnie rewizyjne z kręgów betonowych o śr. 1200 mm w gotowym wykopie za każde 0.5 m różnicy głęb.</t>
  </si>
  <si>
    <t>37 d.3.2.2</t>
  </si>
  <si>
    <t>KNNR 4 1417-0201</t>
  </si>
  <si>
    <t>Studzienki kanalizacyjne systemowe, Fi 600 mm, zamknięcie rurą teleskopową, kineta PE głębokośc do 3,0 m, właz zeliwny, pięrścień odciązający,</t>
  </si>
  <si>
    <t>szt</t>
  </si>
  <si>
    <t>38 d.3.2.2</t>
  </si>
  <si>
    <t>Studzienki kanalizacyjne systemowe, Fi 425 mm, zamknięcie rurą teleskopową, kineta PE głębokośc do 3,0 m, właz zeliwny, pięrścień odciązający,</t>
  </si>
  <si>
    <t>ODBUDOWA NAWIERZCHNI DROGOWYCH</t>
  </si>
  <si>
    <t>39 d.4.1</t>
  </si>
  <si>
    <t>Wykonanie koryta na poszerzeniach jezdni w gruncie kat. II-IV - 10 cm głębokości koryta</t>
  </si>
  <si>
    <t>40 d.4.1</t>
  </si>
  <si>
    <t>Wykonanie koryta na poszerzeniach jezdni w gruncie kat. II-IV - za każde dalsze 5 cm głębokości koryta Krotność = 4</t>
  </si>
  <si>
    <t>41 d.4.1</t>
  </si>
  <si>
    <t>Podbudowa z kruszywa łamanego - warstwa górna o grubości po zagęszczeniu 8 cm</t>
  </si>
  <si>
    <t>42 d.4.1</t>
  </si>
  <si>
    <t>Podbudowa z kruszywa łamanego - warstwa górna - za każdy dalszy 1 cm grubości po zagęszczeniu Krotność = 12</t>
  </si>
  <si>
    <t>43 d.4.1</t>
  </si>
  <si>
    <t>Podbudowa z betonu asfaltowego AC 22 P - grubość warstwy po zagęszczeniu 4 cm</t>
  </si>
  <si>
    <t>44 d.4.1</t>
  </si>
  <si>
    <t>Podbudowa z betonu asfaltowego AC 22 P - za każdy dalszy 1 cm grubość warstwy po zagęszczeniu Krotność = 3</t>
  </si>
  <si>
    <t>45 d.4.1</t>
  </si>
  <si>
    <t>Nawierzchnia z mieszanek mineralno-bitumicznych grysowo-żwirowych - warstwa ścieralna asfaltowa - grubość po zagęszcz. 3 cm</t>
  </si>
  <si>
    <t>46 d.4.1</t>
  </si>
  <si>
    <t>Nawierzchnia z mieszanek mineralno-bitumicznych grysowo-żwirowych - warstwa ścieralna asfaltowa - każdy dalszy 1 cm grubość po zagęszcz. Krotność = 2</t>
  </si>
  <si>
    <t>47 d.4.2</t>
  </si>
  <si>
    <t>48 d.4.2</t>
  </si>
  <si>
    <t>Wykonanie koryta na poszerzeniach jezdni w gruncie kat. II-IV - za każde dalsze 5 cm głębokości koryta Krotność = 3</t>
  </si>
  <si>
    <t>49 d.4.2</t>
  </si>
  <si>
    <t>50 d.4.2</t>
  </si>
  <si>
    <t>51 d.4.2</t>
  </si>
  <si>
    <t>Warstwy odsączające i podsypkowe podsypka cementowo-piaskowa , zagęszczenie mechaniczne</t>
  </si>
  <si>
    <t>52 d.4.2</t>
  </si>
  <si>
    <t>Nawierzchnie z kostki brukowej betonowej grubość 8 cm na podsypce cementowo-piaskowej- kostka granitowa</t>
  </si>
  <si>
    <t>53 d.4.2</t>
  </si>
  <si>
    <t>KNR 2-31 0511-02</t>
  </si>
  <si>
    <t>Nawierzchnie z kostki brukowej betonowej grubość 6 cm na podsypce cementowo-piaskowej- kostka granitowa</t>
  </si>
  <si>
    <t>54 d.4.2</t>
  </si>
  <si>
    <t>Chodniki z płyt betonowych 50x50x7 cm na podsypce piaskowej z wypełnieniem spoin piaskiem</t>
  </si>
  <si>
    <t>55 d.4.2</t>
  </si>
  <si>
    <t>Krawężniki betonowe wystające o wym. 20x30 cm na podsypce cem.-piaskowej</t>
  </si>
  <si>
    <t>56 d.4.3</t>
  </si>
  <si>
    <t>57 d.4.3</t>
  </si>
  <si>
    <t>Wykonanie koryta na poszerzeniach jezdni w gruncie kat. II-IV - za każde dalsze 5 cm głębokości koryta Krotność = 2</t>
  </si>
  <si>
    <t>58 d.4.3</t>
  </si>
  <si>
    <t>59 d.4.3</t>
  </si>
  <si>
    <t>TERENY ZIELONE</t>
  </si>
  <si>
    <t>60 d.4.4</t>
  </si>
  <si>
    <t>KNNR-W 10 2409-07</t>
  </si>
  <si>
    <t>SKRZYŻOWANIA Z ISTNIEJĄCYM UZBROJENIEM TERENU.</t>
  </si>
  <si>
    <t>61 d.5</t>
  </si>
  <si>
    <t>KNR-W 2-19 0119-02</t>
  </si>
  <si>
    <t>62 d.5</t>
  </si>
  <si>
    <t>KNR-W 2-19 0119-03</t>
  </si>
  <si>
    <t>63 d.5</t>
  </si>
  <si>
    <t>KNR-W 2-19 0306-0401</t>
  </si>
  <si>
    <t>kalkulacja własna</t>
  </si>
  <si>
    <t>ROBOTY DODATKOWE</t>
  </si>
  <si>
    <t>KNR AT-03 0202-01</t>
  </si>
  <si>
    <t>Mechaniczne oczyszczenie i skropienie emulsją asfaltową na zimno podbudowy tłuczniowej lub z gruntu stabilizowanego cementem; zużycie emulsji 1,2 kg/m2 - ANALOGIA - EMULSJA KATIONOWA</t>
  </si>
  <si>
    <t>KNR AT-03 0202-02</t>
  </si>
  <si>
    <t>Mechaniczne oczyszczenie i skropienie emulsją asfaltową na zimno podbudowy lub nawierzchni betonowej/bitumicznej; zużycie emulsji 0,6 kg/m2 - ANALOGIA - EMULSJA KATIONOWA</t>
  </si>
  <si>
    <t>KNNR 1 0206-04</t>
  </si>
  <si>
    <t>Roboty ziemne wykonywane koparkami podsiębiernymi o poj. łyżki 0.60 m3 w gruncie kat. I-III w ziemi uprzednio zmagazynowanej w hałdach z transportem urobku na odległość do 1 km samochodami samowyładowczymi</t>
  </si>
  <si>
    <t>KNR 4-01 0108-08</t>
  </si>
  <si>
    <t>Wywóz ziemi samochodami samowyładowczymi - za każdy następny 1 km Krotność = 4</t>
  </si>
  <si>
    <t>KNR 2-01 0608-01</t>
  </si>
  <si>
    <t>Igłostudnie o śr. 50 mm wpłukiwane na głębokość do 6 m</t>
  </si>
  <si>
    <t>KNR 2-01 0236-03</t>
  </si>
  <si>
    <t>Zagęszczenie nasypów zagęszczarkami; grunty sypkie kat. I-III</t>
  </si>
  <si>
    <t>KNR 2-18 0614-08</t>
  </si>
  <si>
    <t>Studnie rewizyjne z kręgów betonowych o śr. 2000 mm wykonywane metodą studniarską o głębokości do 3 m w gruncie kat. III - ANALOGIA</t>
  </si>
  <si>
    <t>KNR 2-18 0616-03</t>
  </si>
  <si>
    <t>Studnie rewizyjne z kręgów betonowych o śr. 2000 mm wykonywane metodą studniarską w gruncie kat. III - nakłady dodatkowe za głębokość ponad 3 do 5 m - ANALOGIA</t>
  </si>
  <si>
    <t>Studnie rewizyjne z kręgów betonowych o śr. 3200 mm wykonywane metodą studniarską o głębokości do 3 m w gruncie kat. III - ANALOGIA</t>
  </si>
  <si>
    <t>Studnie rewizyjne z kręgów betonowych o śr. 3200 mm wykonywane metodą studniarską w gruncie kat. III - nakłady dodatkowe za głębokość ponad 3 do 5 m - ANALOGIA</t>
  </si>
  <si>
    <t>Studnie rewizyjne z kręgów betonowych o śr. 2500 mm wykonywane metodą studniarską o głębokości do 3 m w gruncie kat. III - ANALOGIA</t>
  </si>
  <si>
    <t>Studnie rewizyjne z kręgów betonowych o śr. 2500 mm wykonywane metodą studniarską w gruncie kat. III - nakłady dodatkowe za głębokość ponad 3 do 5 m - ANALOGIA</t>
  </si>
  <si>
    <t>KNR 2-31 0402-04</t>
  </si>
  <si>
    <t>Ława pod krawężniki betonowa z oporem</t>
  </si>
  <si>
    <t>KNR 2-31 0407-03</t>
  </si>
  <si>
    <t>Obrzeża betonowe o wymiarach 30x8 cm na podsypce piaskowej z wypełnieniem spoin piaskiem</t>
  </si>
  <si>
    <t>KNR 2-02 1101-07</t>
  </si>
  <si>
    <t>Podkłady z ubitych materiałów sypkich na podłożu gruntowym - analogia - wymiana gruntu</t>
  </si>
  <si>
    <t>szt.</t>
  </si>
  <si>
    <t>0.5m</t>
  </si>
  <si>
    <r>
      <t>BYŁO -Rury ochronne, stalowe dwudzielne, zabezpieczenie gazociągu,</t>
    </r>
    <r>
      <rPr>
        <b/>
        <sz val="10"/>
        <rFont val="Arial CE"/>
        <charset val="238"/>
      </rPr>
      <t xml:space="preserve"> JEST -Rury ochronne, PE dwudzielne, zabezpieczenie gazociągu, - analogia</t>
    </r>
  </si>
  <si>
    <r>
      <t xml:space="preserve">BYŁO - Rury ochronne (osłonowe), Fi 90 mm, PE zabezpieczenie kabli  </t>
    </r>
    <r>
      <rPr>
        <b/>
        <sz val="10"/>
        <rFont val="Arial CE"/>
        <charset val="238"/>
      </rPr>
      <t>JEST - Rury ochronne (osłonowe), PE zabezpieczenie kabli</t>
    </r>
  </si>
  <si>
    <t xml:space="preserve">KNNR 1 0111-01 </t>
  </si>
  <si>
    <t xml:space="preserve">KNR 2-31 0803-03 0803-04 </t>
  </si>
  <si>
    <t xml:space="preserve">KNR 2-31 0803-04 </t>
  </si>
  <si>
    <t xml:space="preserve">KNR 2-31 0805-01 </t>
  </si>
  <si>
    <t xml:space="preserve">KNR 2-31 0802-07 0802-08 </t>
  </si>
  <si>
    <t xml:space="preserve">KNR 4-01 0108-11 </t>
  </si>
  <si>
    <t xml:space="preserve">KNR 4-01 0108-12 </t>
  </si>
  <si>
    <t xml:space="preserve">KNNR 1 0301-03 </t>
  </si>
  <si>
    <t xml:space="preserve">KNNR 1 0208-02 </t>
  </si>
  <si>
    <t>KNNR 1 0313-01</t>
  </si>
  <si>
    <t xml:space="preserve">KNNR 1 0603-01 </t>
  </si>
  <si>
    <t xml:space="preserve">KNNR 4 1411-04 </t>
  </si>
  <si>
    <t xml:space="preserve">KNNR 4 1308-05 </t>
  </si>
  <si>
    <t xml:space="preserve">KNR 9-08 0201-06 </t>
  </si>
  <si>
    <t xml:space="preserve">KNNR 4 1308-03 </t>
  </si>
  <si>
    <t xml:space="preserve">KNR 9-08 0202-06 </t>
  </si>
  <si>
    <t xml:space="preserve">KNNR 4 1610-04 analogia </t>
  </si>
  <si>
    <t xml:space="preserve">KNR 2-19 0219-01 </t>
  </si>
  <si>
    <t xml:space="preserve">KNNR 4 1413-01 </t>
  </si>
  <si>
    <t xml:space="preserve">KNNR 4 1413-02 </t>
  </si>
  <si>
    <t>KNNR 4 1413-03</t>
  </si>
  <si>
    <t xml:space="preserve">KNNR 4 1413-04 </t>
  </si>
  <si>
    <t xml:space="preserve">KNNR 4 1417-0201 </t>
  </si>
  <si>
    <t xml:space="preserve">KNR 2-31 0102-01 </t>
  </si>
  <si>
    <t xml:space="preserve">KNR 2-31 0102-02 </t>
  </si>
  <si>
    <t xml:space="preserve">KNR 2-31 0114-07 </t>
  </si>
  <si>
    <t xml:space="preserve">KNR 2-31 0114-08 </t>
  </si>
  <si>
    <t xml:space="preserve">KNR 2-31 0110-01 </t>
  </si>
  <si>
    <t xml:space="preserve">KNR 2-31 0110-02 </t>
  </si>
  <si>
    <t xml:space="preserve">KNR 2-31 0311-05 </t>
  </si>
  <si>
    <t xml:space="preserve">KNR 2-31 0311-06 </t>
  </si>
  <si>
    <t>KNR 2-31 0114-08</t>
  </si>
  <si>
    <t xml:space="preserve">KNKRB 6 0102-06 </t>
  </si>
  <si>
    <t xml:space="preserve">KNR 2-31 0511-03 </t>
  </si>
  <si>
    <t xml:space="preserve">KNR 2-31 0502-06 </t>
  </si>
  <si>
    <t xml:space="preserve">KNKRB 6 0402-04 </t>
  </si>
  <si>
    <r>
      <t xml:space="preserve">BYŁO - Okrycie warstwą humusu skarp korpusu drogowego gr. 40 cm   </t>
    </r>
    <r>
      <rPr>
        <b/>
        <sz val="10"/>
        <rFont val="Arial CE"/>
        <charset val="238"/>
      </rPr>
      <t>JEST - Okrycie warstwą humusu skarp korpusu drogowego gr. 30 cm</t>
    </r>
  </si>
  <si>
    <t>Ilość BYŁO</t>
  </si>
  <si>
    <t>Ilość JEST</t>
  </si>
  <si>
    <t>Różnica</t>
  </si>
  <si>
    <t>ST-00</t>
  </si>
  <si>
    <t>ST-00; ST-01; ST-02</t>
  </si>
  <si>
    <t>ST-00; ST-02</t>
  </si>
  <si>
    <t>ST-03; ST-07; ST-08</t>
  </si>
  <si>
    <t>ST-01</t>
  </si>
  <si>
    <t>ST-02; ST-07</t>
  </si>
  <si>
    <t>ST-02</t>
  </si>
  <si>
    <t xml:space="preserve">ST-02; </t>
  </si>
  <si>
    <t>ST-04</t>
  </si>
  <si>
    <t>ST-03; ST-06</t>
  </si>
  <si>
    <t>ST-07; ST-02</t>
  </si>
  <si>
    <t>ST-08</t>
  </si>
  <si>
    <t>ST-07</t>
  </si>
  <si>
    <t>ST-02; ST-04</t>
  </si>
  <si>
    <t>64 d.6</t>
  </si>
  <si>
    <t>65 d.6</t>
  </si>
  <si>
    <t>66 d.6</t>
  </si>
  <si>
    <t>67 d.6</t>
  </si>
  <si>
    <t>68 d.6</t>
  </si>
  <si>
    <t>69 d.6</t>
  </si>
  <si>
    <t>70 d.6</t>
  </si>
  <si>
    <t>71 d.6</t>
  </si>
  <si>
    <t>72 d.6</t>
  </si>
  <si>
    <t>73 d.6</t>
  </si>
  <si>
    <t>74 d.6</t>
  </si>
  <si>
    <t>75 d.6</t>
  </si>
  <si>
    <t>76 d.6</t>
  </si>
  <si>
    <t>77 d.6</t>
  </si>
  <si>
    <t>78 d.6</t>
  </si>
  <si>
    <r>
      <t xml:space="preserve">Było ryczałt, </t>
    </r>
    <r>
      <rPr>
        <b/>
        <sz val="11"/>
        <rFont val="Arial CE"/>
        <charset val="238"/>
      </rPr>
      <t>JEST kpl</t>
    </r>
  </si>
  <si>
    <r>
      <rPr>
        <sz val="10"/>
        <rFont val="Arial CE"/>
        <charset val="238"/>
      </rPr>
      <t xml:space="preserve">BYŁO: ODBUDOWA NAWIERZCHNI DROGOWYCH KR1-KR6 </t>
    </r>
    <r>
      <rPr>
        <b/>
        <strike/>
        <sz val="10"/>
        <rFont val="Arial CE"/>
        <charset val="238"/>
      </rPr>
      <t xml:space="preserve">
</t>
    </r>
    <r>
      <rPr>
        <b/>
        <sz val="10"/>
        <rFont val="Arial CE"/>
        <charset val="238"/>
      </rPr>
      <t>JEST: ODBUDOWA NAWIERZCHNI DROGOWYCH</t>
    </r>
  </si>
  <si>
    <t>2.1</t>
  </si>
  <si>
    <t>2.2.</t>
  </si>
  <si>
    <t>3.1</t>
  </si>
  <si>
    <t>3.2</t>
  </si>
  <si>
    <t>3.2.1</t>
  </si>
  <si>
    <t>3.2.2</t>
  </si>
  <si>
    <t>4.1.</t>
  </si>
  <si>
    <t>4.2</t>
  </si>
  <si>
    <t>4.3</t>
  </si>
  <si>
    <t>4.4.</t>
  </si>
  <si>
    <r>
      <t xml:space="preserve">BYŁO: ODBUDOWA NAWIERZCHNI DROGOWYCH -KOSTKA BRUKOWA
</t>
    </r>
    <r>
      <rPr>
        <b/>
        <sz val="10"/>
        <rFont val="Arial CE"/>
        <charset val="238"/>
      </rPr>
      <t>JEST: ODBUDOWA NAWIERZCHNI - KOSTKA BRUKOWA</t>
    </r>
  </si>
  <si>
    <r>
      <t xml:space="preserve">BYŁO: ODBUDOWA NAWIERZCHNI DROGOWYCH -tłuczniowych
</t>
    </r>
    <r>
      <rPr>
        <b/>
        <sz val="10"/>
        <rFont val="Arial CE"/>
        <charset val="238"/>
      </rPr>
      <t>JEST: ODBUDOWA NAWIERZCHNI - TŁUCZNIOWYCH</t>
    </r>
  </si>
  <si>
    <t>KNR 2-31 0403-01</t>
  </si>
  <si>
    <t>Krawężniki betonowe wystające o wymiarach 15x30 cm na podsypce piaskowej</t>
  </si>
  <si>
    <t>79 d.6</t>
  </si>
  <si>
    <r>
      <t xml:space="preserve">BYŁO - Rury ochronne, stalowe dwudzielne, zabezpieczenie wodociagu, </t>
    </r>
    <r>
      <rPr>
        <b/>
        <sz val="10"/>
        <rFont val="Arial CE"/>
        <charset val="238"/>
      </rPr>
      <t>JEST - Rury ochronne, stalowe dwudzielne, zabezpieczenie ciepłociągu</t>
    </r>
  </si>
  <si>
    <t>6</t>
  </si>
  <si>
    <t>STWIOR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</si>
</sst>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b/>
      <strike/>
      <sz val="10"/>
      <name val="Arial CE"/>
      <charset val="238"/>
    </font>
    <font>
      <sz val="10"/>
      <name val="Arial CE"/>
      <charset val="238"/>
    </font>
    <font>
      <b/>
      <sz val="11"/>
      <color theme="1"/>
      <name val="Aptos Narrow"/>
      <family val="2"/>
      <scheme val="minor"/>
    </font>
    <font>
      <sz val="11"/>
      <name val="Arial CE"/>
      <charset val="238"/>
    </font>
    <font>
      <b/>
      <sz val="11"/>
      <name val="Arial CE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2" fontId="6" fillId="0" borderId="1" xfId="0" applyNumberFormat="1" applyFont="1" applyBorder="1" applyAlignment="1">
      <alignment vertical="top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2" fontId="0" fillId="0" borderId="1" xfId="0" applyNumberFormat="1" applyBorder="1" applyAlignment="1">
      <alignment wrapText="1"/>
    </xf>
    <xf numFmtId="2" fontId="5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right" vertical="top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0" fillId="3" borderId="1" xfId="0" applyNumberFormat="1" applyFill="1" applyBorder="1" applyAlignment="1">
      <alignment horizontal="right" vertical="top" wrapText="1"/>
    </xf>
    <xf numFmtId="49" fontId="2" fillId="0" borderId="1" xfId="0" applyNumberFormat="1" applyFont="1" applyBorder="1" applyAlignment="1" applyProtection="1">
      <alignment horizontal="right" vertical="top" wrapText="1"/>
      <protection locked="0"/>
    </xf>
    <xf numFmtId="49" fontId="4" fillId="2" borderId="1" xfId="0" applyNumberFormat="1" applyFont="1" applyFill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49" fontId="5" fillId="3" borderId="1" xfId="0" applyNumberFormat="1" applyFont="1" applyFill="1" applyBorder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2" fillId="0" borderId="1" xfId="0" applyFont="1" applyBorder="1" applyAlignment="1" applyProtection="1">
      <alignment horizontal="right" vertical="top" wrapText="1"/>
      <protection locked="0"/>
    </xf>
    <xf numFmtId="0" fontId="4" fillId="2" borderId="1" xfId="0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14" fontId="8" fillId="0" borderId="1" xfId="0" applyNumberFormat="1" applyFont="1" applyBorder="1" applyAlignment="1">
      <alignment horizontal="right" vertical="top" wrapText="1"/>
    </xf>
    <xf numFmtId="0" fontId="8" fillId="3" borderId="1" xfId="0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14" fontId="1" fillId="0" borderId="1" xfId="0" applyNumberFormat="1" applyFont="1" applyBorder="1" applyAlignment="1">
      <alignment horizontal="right" vertical="top" wrapText="1"/>
    </xf>
    <xf numFmtId="14" fontId="1" fillId="3" borderId="1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wrapText="1"/>
    </xf>
    <xf numFmtId="0" fontId="1" fillId="0" borderId="1" xfId="0" applyFont="1" applyBorder="1"/>
    <xf numFmtId="2" fontId="4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wrapText="1"/>
    </xf>
    <xf numFmtId="49" fontId="8" fillId="0" borderId="1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115"/>
  <sheetViews>
    <sheetView tabSelected="1" topLeftCell="A4" workbookViewId="0">
      <selection activeCell="H115" sqref="A7:H115"/>
    </sheetView>
  </sheetViews>
  <sheetFormatPr defaultRowHeight="15" x14ac:dyDescent="0.25"/>
  <cols>
    <col min="1" max="1" width="8.7109375" style="39"/>
    <col min="2" max="2" width="8.7109375" style="52"/>
    <col min="3" max="3" width="17.28515625" customWidth="1"/>
    <col min="4" max="4" width="57.140625" customWidth="1"/>
    <col min="5" max="5" width="10.7109375" customWidth="1"/>
    <col min="7" max="7" width="9.42578125" bestFit="1" customWidth="1"/>
    <col min="8" max="8" width="9.140625" style="1"/>
  </cols>
  <sheetData>
    <row r="7" spans="1:8" ht="30" x14ac:dyDescent="0.25">
      <c r="A7" s="34"/>
      <c r="B7" s="40"/>
      <c r="C7" s="2"/>
      <c r="D7" s="2" t="s">
        <v>0</v>
      </c>
      <c r="E7" s="3"/>
      <c r="F7" s="3"/>
      <c r="G7" s="3"/>
      <c r="H7" s="3"/>
    </row>
    <row r="8" spans="1:8" x14ac:dyDescent="0.25">
      <c r="A8" s="35"/>
      <c r="B8" s="41"/>
      <c r="C8" s="9"/>
      <c r="D8" s="10"/>
      <c r="E8" s="10"/>
      <c r="F8" s="10"/>
      <c r="G8" s="10"/>
      <c r="H8" s="10"/>
    </row>
    <row r="9" spans="1:8" ht="30" x14ac:dyDescent="0.25">
      <c r="A9" s="36" t="s">
        <v>1</v>
      </c>
      <c r="B9" s="60" t="s">
        <v>273</v>
      </c>
      <c r="C9" s="11" t="s">
        <v>2</v>
      </c>
      <c r="D9" s="4" t="s">
        <v>3</v>
      </c>
      <c r="E9" s="12" t="s">
        <v>4</v>
      </c>
      <c r="F9" s="13" t="s">
        <v>222</v>
      </c>
      <c r="G9" s="13" t="s">
        <v>223</v>
      </c>
      <c r="H9" s="14" t="s">
        <v>224</v>
      </c>
    </row>
    <row r="10" spans="1:8" x14ac:dyDescent="0.25">
      <c r="A10" s="36">
        <v>1</v>
      </c>
      <c r="B10" s="42"/>
      <c r="C10" s="11"/>
      <c r="D10" s="4" t="s">
        <v>5</v>
      </c>
      <c r="E10" s="12"/>
      <c r="F10" s="4"/>
      <c r="G10" s="4"/>
      <c r="H10" s="15"/>
    </row>
    <row r="11" spans="1:8" ht="43.5" x14ac:dyDescent="0.25">
      <c r="A11" s="36" t="s">
        <v>6</v>
      </c>
      <c r="B11" s="43" t="s">
        <v>225</v>
      </c>
      <c r="C11" s="23" t="s">
        <v>153</v>
      </c>
      <c r="D11" s="4" t="s">
        <v>7</v>
      </c>
      <c r="E11" s="32" t="s">
        <v>254</v>
      </c>
      <c r="F11" s="4">
        <v>1</v>
      </c>
      <c r="G11" s="4">
        <v>1</v>
      </c>
      <c r="H11" s="14">
        <f t="shared" ref="H11:H17" si="0">G11-F11</f>
        <v>0</v>
      </c>
    </row>
    <row r="12" spans="1:8" ht="51.75" x14ac:dyDescent="0.25">
      <c r="A12" s="36" t="s">
        <v>8</v>
      </c>
      <c r="B12" s="43" t="s">
        <v>226</v>
      </c>
      <c r="C12" s="23" t="s">
        <v>153</v>
      </c>
      <c r="D12" s="4" t="s">
        <v>9</v>
      </c>
      <c r="E12" s="32" t="s">
        <v>254</v>
      </c>
      <c r="F12" s="4">
        <v>1</v>
      </c>
      <c r="G12" s="4">
        <v>1</v>
      </c>
      <c r="H12" s="14">
        <f t="shared" si="0"/>
        <v>0</v>
      </c>
    </row>
    <row r="13" spans="1:8" ht="43.5" x14ac:dyDescent="0.25">
      <c r="A13" s="36" t="s">
        <v>10</v>
      </c>
      <c r="B13" s="43" t="s">
        <v>227</v>
      </c>
      <c r="C13" s="23" t="s">
        <v>153</v>
      </c>
      <c r="D13" s="4" t="s">
        <v>11</v>
      </c>
      <c r="E13" s="32" t="s">
        <v>254</v>
      </c>
      <c r="F13" s="4">
        <v>1</v>
      </c>
      <c r="G13" s="4">
        <v>1</v>
      </c>
      <c r="H13" s="14">
        <f t="shared" si="0"/>
        <v>0</v>
      </c>
    </row>
    <row r="14" spans="1:8" ht="43.5" x14ac:dyDescent="0.25">
      <c r="A14" s="36" t="s">
        <v>12</v>
      </c>
      <c r="B14" s="43" t="s">
        <v>225</v>
      </c>
      <c r="C14" s="23" t="s">
        <v>153</v>
      </c>
      <c r="D14" s="4" t="s">
        <v>13</v>
      </c>
      <c r="E14" s="32" t="s">
        <v>254</v>
      </c>
      <c r="F14" s="4">
        <v>1</v>
      </c>
      <c r="G14" s="4">
        <v>1</v>
      </c>
      <c r="H14" s="14">
        <f t="shared" si="0"/>
        <v>0</v>
      </c>
    </row>
    <row r="15" spans="1:8" ht="43.5" x14ac:dyDescent="0.25">
      <c r="A15" s="36" t="s">
        <v>14</v>
      </c>
      <c r="B15" s="43" t="s">
        <v>225</v>
      </c>
      <c r="C15" s="23" t="s">
        <v>153</v>
      </c>
      <c r="D15" s="4" t="s">
        <v>15</v>
      </c>
      <c r="E15" s="32" t="s">
        <v>254</v>
      </c>
      <c r="F15" s="4">
        <v>1</v>
      </c>
      <c r="G15" s="4">
        <v>1</v>
      </c>
      <c r="H15" s="14">
        <f t="shared" si="0"/>
        <v>0</v>
      </c>
    </row>
    <row r="16" spans="1:8" ht="45" x14ac:dyDescent="0.25">
      <c r="A16" s="36" t="s">
        <v>16</v>
      </c>
      <c r="B16" s="44" t="s">
        <v>228</v>
      </c>
      <c r="C16" s="23" t="s">
        <v>153</v>
      </c>
      <c r="D16" s="4" t="s">
        <v>17</v>
      </c>
      <c r="E16" s="32" t="s">
        <v>254</v>
      </c>
      <c r="F16" s="4">
        <v>1</v>
      </c>
      <c r="G16" s="4">
        <v>1</v>
      </c>
      <c r="H16" s="14">
        <f t="shared" si="0"/>
        <v>0</v>
      </c>
    </row>
    <row r="17" spans="1:8" ht="43.5" x14ac:dyDescent="0.25">
      <c r="A17" s="37" t="s">
        <v>18</v>
      </c>
      <c r="B17" s="44" t="s">
        <v>225</v>
      </c>
      <c r="C17" s="23" t="s">
        <v>153</v>
      </c>
      <c r="D17" s="4" t="s">
        <v>19</v>
      </c>
      <c r="E17" s="32" t="s">
        <v>254</v>
      </c>
      <c r="F17" s="4">
        <v>1</v>
      </c>
      <c r="G17" s="4">
        <v>1</v>
      </c>
      <c r="H17" s="14">
        <f t="shared" si="0"/>
        <v>0</v>
      </c>
    </row>
    <row r="18" spans="1:8" x14ac:dyDescent="0.25">
      <c r="A18" s="33"/>
      <c r="B18" s="30"/>
      <c r="C18" s="16"/>
      <c r="D18" s="5"/>
      <c r="E18" s="17"/>
      <c r="F18" s="5"/>
      <c r="G18" s="5"/>
      <c r="H18" s="18"/>
    </row>
    <row r="19" spans="1:8" x14ac:dyDescent="0.25">
      <c r="A19" s="36">
        <v>2</v>
      </c>
      <c r="B19" s="42"/>
      <c r="C19" s="11"/>
      <c r="D19" s="4" t="s">
        <v>20</v>
      </c>
      <c r="E19" s="12"/>
      <c r="F19" s="4"/>
      <c r="G19" s="4"/>
      <c r="H19" s="15"/>
    </row>
    <row r="20" spans="1:8" x14ac:dyDescent="0.25">
      <c r="A20" s="36" t="s">
        <v>256</v>
      </c>
      <c r="B20" s="45"/>
      <c r="C20" s="11"/>
      <c r="D20" s="4" t="s">
        <v>21</v>
      </c>
      <c r="E20" s="12"/>
      <c r="F20" s="4"/>
      <c r="G20" s="4"/>
      <c r="H20" s="15"/>
    </row>
    <row r="21" spans="1:8" ht="26.25" x14ac:dyDescent="0.25">
      <c r="A21" s="37" t="s">
        <v>22</v>
      </c>
      <c r="B21" s="43" t="s">
        <v>229</v>
      </c>
      <c r="C21" s="11" t="s">
        <v>23</v>
      </c>
      <c r="D21" s="4" t="s">
        <v>24</v>
      </c>
      <c r="E21" s="12" t="s">
        <v>25</v>
      </c>
      <c r="F21" s="4">
        <v>0.98399999999999999</v>
      </c>
      <c r="G21" s="4">
        <v>0.98399999999999999</v>
      </c>
      <c r="H21" s="14">
        <f>G21-F21</f>
        <v>0</v>
      </c>
    </row>
    <row r="22" spans="1:8" ht="26.25" x14ac:dyDescent="0.25">
      <c r="A22" s="36" t="s">
        <v>26</v>
      </c>
      <c r="B22" s="43" t="s">
        <v>229</v>
      </c>
      <c r="C22" s="11" t="s">
        <v>185</v>
      </c>
      <c r="D22" s="4" t="s">
        <v>27</v>
      </c>
      <c r="E22" s="12" t="s">
        <v>25</v>
      </c>
      <c r="F22" s="13">
        <v>0.98399999999999999</v>
      </c>
      <c r="G22" s="13">
        <v>0.98399999999999999</v>
      </c>
      <c r="H22" s="14">
        <f>G22-F22</f>
        <v>0</v>
      </c>
    </row>
    <row r="23" spans="1:8" x14ac:dyDescent="0.25">
      <c r="A23" s="38"/>
      <c r="B23" s="46"/>
      <c r="C23" s="16"/>
      <c r="D23" s="5"/>
      <c r="E23" s="17"/>
      <c r="F23" s="5"/>
      <c r="G23" s="5"/>
      <c r="H23" s="18"/>
    </row>
    <row r="24" spans="1:8" ht="26.25" x14ac:dyDescent="0.25">
      <c r="A24" s="36" t="s">
        <v>257</v>
      </c>
      <c r="B24" s="45"/>
      <c r="C24" s="11"/>
      <c r="D24" s="4" t="s">
        <v>28</v>
      </c>
      <c r="E24" s="12"/>
      <c r="F24" s="4"/>
      <c r="G24" s="4"/>
      <c r="H24" s="15"/>
    </row>
    <row r="25" spans="1:8" ht="26.25" x14ac:dyDescent="0.25">
      <c r="A25" s="36" t="s">
        <v>29</v>
      </c>
      <c r="B25" s="43" t="s">
        <v>230</v>
      </c>
      <c r="C25" s="11" t="s">
        <v>186</v>
      </c>
      <c r="D25" s="4" t="s">
        <v>30</v>
      </c>
      <c r="E25" s="12" t="s">
        <v>31</v>
      </c>
      <c r="F25" s="4">
        <v>2294</v>
      </c>
      <c r="G25" s="4">
        <v>2294</v>
      </c>
      <c r="H25" s="14">
        <f t="shared" ref="H25:H31" si="1">G25-F25</f>
        <v>0</v>
      </c>
    </row>
    <row r="26" spans="1:8" ht="26.25" x14ac:dyDescent="0.25">
      <c r="A26" s="36" t="s">
        <v>32</v>
      </c>
      <c r="B26" s="43" t="s">
        <v>230</v>
      </c>
      <c r="C26" s="11" t="s">
        <v>186</v>
      </c>
      <c r="D26" s="4" t="s">
        <v>33</v>
      </c>
      <c r="E26" s="12" t="s">
        <v>31</v>
      </c>
      <c r="F26" s="4">
        <v>876.09500000000003</v>
      </c>
      <c r="G26" s="4">
        <v>876.09500000000003</v>
      </c>
      <c r="H26" s="14">
        <f t="shared" si="1"/>
        <v>0</v>
      </c>
    </row>
    <row r="27" spans="1:8" ht="26.25" x14ac:dyDescent="0.25">
      <c r="A27" s="36" t="s">
        <v>34</v>
      </c>
      <c r="B27" s="43" t="s">
        <v>230</v>
      </c>
      <c r="C27" s="11" t="s">
        <v>187</v>
      </c>
      <c r="D27" s="4" t="s">
        <v>35</v>
      </c>
      <c r="E27" s="12" t="s">
        <v>31</v>
      </c>
      <c r="F27" s="4">
        <v>876.09500000000003</v>
      </c>
      <c r="G27" s="4">
        <v>876.09500000000003</v>
      </c>
      <c r="H27" s="14">
        <f t="shared" si="1"/>
        <v>0</v>
      </c>
    </row>
    <row r="28" spans="1:8" ht="26.25" x14ac:dyDescent="0.25">
      <c r="A28" s="36" t="s">
        <v>36</v>
      </c>
      <c r="B28" s="43" t="s">
        <v>230</v>
      </c>
      <c r="C28" s="11" t="s">
        <v>188</v>
      </c>
      <c r="D28" s="4" t="s">
        <v>37</v>
      </c>
      <c r="E28" s="12" t="s">
        <v>31</v>
      </c>
      <c r="F28" s="4">
        <v>240.6</v>
      </c>
      <c r="G28" s="4">
        <v>240.6</v>
      </c>
      <c r="H28" s="14">
        <f t="shared" si="1"/>
        <v>0</v>
      </c>
    </row>
    <row r="29" spans="1:8" ht="26.25" x14ac:dyDescent="0.25">
      <c r="A29" s="36" t="s">
        <v>38</v>
      </c>
      <c r="B29" s="43" t="s">
        <v>230</v>
      </c>
      <c r="C29" s="11" t="s">
        <v>189</v>
      </c>
      <c r="D29" s="4" t="s">
        <v>39</v>
      </c>
      <c r="E29" s="12" t="s">
        <v>31</v>
      </c>
      <c r="F29" s="4">
        <v>1289.9649999999999</v>
      </c>
      <c r="G29" s="4">
        <v>1289.9649999999999</v>
      </c>
      <c r="H29" s="14">
        <f t="shared" si="1"/>
        <v>0</v>
      </c>
    </row>
    <row r="30" spans="1:8" ht="26.25" x14ac:dyDescent="0.25">
      <c r="A30" s="36" t="s">
        <v>40</v>
      </c>
      <c r="B30" s="43" t="s">
        <v>230</v>
      </c>
      <c r="C30" s="11" t="s">
        <v>190</v>
      </c>
      <c r="D30" s="4" t="s">
        <v>41</v>
      </c>
      <c r="E30" s="12" t="s">
        <v>42</v>
      </c>
      <c r="F30" s="4">
        <v>452.04599999999999</v>
      </c>
      <c r="G30" s="4">
        <v>452.04599999999999</v>
      </c>
      <c r="H30" s="14">
        <f t="shared" si="1"/>
        <v>0</v>
      </c>
    </row>
    <row r="31" spans="1:8" ht="26.25" x14ac:dyDescent="0.25">
      <c r="A31" s="36" t="s">
        <v>43</v>
      </c>
      <c r="B31" s="43" t="s">
        <v>230</v>
      </c>
      <c r="C31" s="11" t="s">
        <v>191</v>
      </c>
      <c r="D31" s="4" t="s">
        <v>44</v>
      </c>
      <c r="E31" s="12" t="s">
        <v>42</v>
      </c>
      <c r="F31" s="4">
        <v>452.04599999999999</v>
      </c>
      <c r="G31" s="4">
        <v>452.04599999999999</v>
      </c>
      <c r="H31" s="14">
        <f t="shared" si="1"/>
        <v>0</v>
      </c>
    </row>
    <row r="32" spans="1:8" x14ac:dyDescent="0.25">
      <c r="A32" s="38"/>
      <c r="B32" s="46"/>
      <c r="C32" s="16"/>
      <c r="D32" s="5"/>
      <c r="E32" s="17"/>
      <c r="F32" s="5"/>
      <c r="G32" s="5"/>
      <c r="H32" s="18"/>
    </row>
    <row r="33" spans="1:8" x14ac:dyDescent="0.25">
      <c r="A33" s="37">
        <v>3</v>
      </c>
      <c r="B33" s="47"/>
      <c r="C33" s="6"/>
      <c r="D33" s="4" t="s">
        <v>45</v>
      </c>
      <c r="E33" s="13"/>
      <c r="F33" s="13"/>
      <c r="G33" s="13"/>
      <c r="H33" s="14"/>
    </row>
    <row r="34" spans="1:8" x14ac:dyDescent="0.25">
      <c r="A34" s="37" t="s">
        <v>258</v>
      </c>
      <c r="B34" s="48"/>
      <c r="C34" s="6"/>
      <c r="D34" s="4" t="s">
        <v>46</v>
      </c>
      <c r="E34" s="13"/>
      <c r="F34" s="13"/>
      <c r="G34" s="13"/>
      <c r="H34" s="14"/>
    </row>
    <row r="35" spans="1:8" ht="39" x14ac:dyDescent="0.25">
      <c r="A35" s="37" t="s">
        <v>47</v>
      </c>
      <c r="B35" s="44" t="s">
        <v>231</v>
      </c>
      <c r="C35" s="6" t="s">
        <v>48</v>
      </c>
      <c r="D35" s="4" t="s">
        <v>49</v>
      </c>
      <c r="E35" s="13" t="s">
        <v>42</v>
      </c>
      <c r="F35" s="13">
        <v>2645.1779999999999</v>
      </c>
      <c r="G35" s="31">
        <v>2457.9780000000001</v>
      </c>
      <c r="H35" s="14">
        <f t="shared" ref="H35:H42" si="2">G35-F35</f>
        <v>-187.19999999999982</v>
      </c>
    </row>
    <row r="36" spans="1:8" ht="26.25" x14ac:dyDescent="0.25">
      <c r="A36" s="37" t="s">
        <v>50</v>
      </c>
      <c r="B36" s="44" t="s">
        <v>231</v>
      </c>
      <c r="C36" s="6" t="s">
        <v>192</v>
      </c>
      <c r="D36" s="4" t="s">
        <v>51</v>
      </c>
      <c r="E36" s="13" t="s">
        <v>42</v>
      </c>
      <c r="F36" s="13">
        <v>661.29499999999996</v>
      </c>
      <c r="G36" s="31">
        <v>614.495</v>
      </c>
      <c r="H36" s="14">
        <f t="shared" si="2"/>
        <v>-46.799999999999955</v>
      </c>
    </row>
    <row r="37" spans="1:8" ht="39" x14ac:dyDescent="0.25">
      <c r="A37" s="37" t="s">
        <v>52</v>
      </c>
      <c r="B37" s="44" t="s">
        <v>231</v>
      </c>
      <c r="C37" s="6" t="s">
        <v>193</v>
      </c>
      <c r="D37" s="4" t="s">
        <v>53</v>
      </c>
      <c r="E37" s="13" t="s">
        <v>42</v>
      </c>
      <c r="F37" s="13">
        <v>3306.473</v>
      </c>
      <c r="G37" s="31">
        <v>3072.473</v>
      </c>
      <c r="H37" s="14">
        <f t="shared" si="2"/>
        <v>-234</v>
      </c>
    </row>
    <row r="38" spans="1:8" ht="39" x14ac:dyDescent="0.25">
      <c r="A38" s="37" t="s">
        <v>54</v>
      </c>
      <c r="B38" s="44" t="s">
        <v>231</v>
      </c>
      <c r="C38" s="6" t="s">
        <v>194</v>
      </c>
      <c r="D38" s="4" t="s">
        <v>55</v>
      </c>
      <c r="E38" s="13" t="s">
        <v>31</v>
      </c>
      <c r="F38" s="13">
        <v>5515.7420000000002</v>
      </c>
      <c r="G38" s="31">
        <v>5281.7420000000002</v>
      </c>
      <c r="H38" s="14">
        <f t="shared" si="2"/>
        <v>-234</v>
      </c>
    </row>
    <row r="39" spans="1:8" ht="26.25" x14ac:dyDescent="0.25">
      <c r="A39" s="37" t="s">
        <v>56</v>
      </c>
      <c r="B39" s="44" t="s">
        <v>232</v>
      </c>
      <c r="C39" s="6" t="s">
        <v>195</v>
      </c>
      <c r="D39" s="4" t="s">
        <v>57</v>
      </c>
      <c r="E39" s="13" t="s">
        <v>58</v>
      </c>
      <c r="F39" s="13">
        <v>50</v>
      </c>
      <c r="G39" s="13">
        <v>50</v>
      </c>
      <c r="H39" s="14">
        <f t="shared" si="2"/>
        <v>0</v>
      </c>
    </row>
    <row r="40" spans="1:8" x14ac:dyDescent="0.25">
      <c r="A40" s="37" t="s">
        <v>59</v>
      </c>
      <c r="B40" s="44" t="s">
        <v>231</v>
      </c>
      <c r="C40" s="6" t="s">
        <v>196</v>
      </c>
      <c r="D40" s="4" t="s">
        <v>60</v>
      </c>
      <c r="E40" s="13" t="s">
        <v>42</v>
      </c>
      <c r="F40" s="13">
        <v>260.28899999999999</v>
      </c>
      <c r="G40" s="13">
        <v>260.28899999999999</v>
      </c>
      <c r="H40" s="14">
        <f t="shared" si="2"/>
        <v>0</v>
      </c>
    </row>
    <row r="41" spans="1:8" ht="26.25" x14ac:dyDescent="0.25">
      <c r="A41" s="37" t="s">
        <v>61</v>
      </c>
      <c r="B41" s="44" t="s">
        <v>231</v>
      </c>
      <c r="C41" s="6" t="s">
        <v>62</v>
      </c>
      <c r="D41" s="4" t="s">
        <v>63</v>
      </c>
      <c r="E41" s="13" t="s">
        <v>42</v>
      </c>
      <c r="F41" s="13">
        <v>321.61099999999999</v>
      </c>
      <c r="G41" s="13">
        <v>321.61099999999999</v>
      </c>
      <c r="H41" s="14">
        <f t="shared" si="2"/>
        <v>0</v>
      </c>
    </row>
    <row r="42" spans="1:8" ht="30" x14ac:dyDescent="0.25">
      <c r="A42" s="37" t="s">
        <v>64</v>
      </c>
      <c r="B42" s="47" t="s">
        <v>231</v>
      </c>
      <c r="C42" s="6" t="s">
        <v>65</v>
      </c>
      <c r="D42" s="4" t="s">
        <v>66</v>
      </c>
      <c r="E42" s="13" t="s">
        <v>42</v>
      </c>
      <c r="F42" s="13">
        <v>3172.9850000000001</v>
      </c>
      <c r="G42" s="31">
        <v>2938.9850000000001</v>
      </c>
      <c r="H42" s="14">
        <f t="shared" si="2"/>
        <v>-234</v>
      </c>
    </row>
    <row r="43" spans="1:8" x14ac:dyDescent="0.25">
      <c r="A43" s="33"/>
      <c r="B43" s="49"/>
      <c r="C43" s="7"/>
      <c r="D43" s="5"/>
      <c r="E43" s="19"/>
      <c r="F43" s="19"/>
      <c r="G43" s="19"/>
      <c r="H43" s="20"/>
    </row>
    <row r="44" spans="1:8" x14ac:dyDescent="0.25">
      <c r="A44" s="37" t="s">
        <v>259</v>
      </c>
      <c r="B44" s="48"/>
      <c r="C44" s="6"/>
      <c r="D44" s="4" t="s">
        <v>67</v>
      </c>
      <c r="E44" s="13"/>
      <c r="F44" s="13"/>
      <c r="G44" s="13"/>
      <c r="H44" s="14"/>
    </row>
    <row r="45" spans="1:8" x14ac:dyDescent="0.25">
      <c r="A45" s="37" t="s">
        <v>260</v>
      </c>
      <c r="B45" s="48"/>
      <c r="C45" s="6"/>
      <c r="D45" s="4" t="s">
        <v>68</v>
      </c>
      <c r="E45" s="13"/>
      <c r="F45" s="13"/>
      <c r="G45" s="13"/>
      <c r="H45" s="14"/>
    </row>
    <row r="46" spans="1:8" ht="30" x14ac:dyDescent="0.25">
      <c r="A46" s="37" t="s">
        <v>69</v>
      </c>
      <c r="B46" s="44" t="s">
        <v>233</v>
      </c>
      <c r="C46" s="6" t="s">
        <v>197</v>
      </c>
      <c r="D46" s="4" t="s">
        <v>70</v>
      </c>
      <c r="E46" s="13" t="s">
        <v>71</v>
      </c>
      <c r="F46" s="13">
        <v>137.30000000000001</v>
      </c>
      <c r="G46" s="13">
        <v>137.30000000000001</v>
      </c>
      <c r="H46" s="14">
        <f t="shared" ref="H46:H53" si="3">G46-F46</f>
        <v>0</v>
      </c>
    </row>
    <row r="47" spans="1:8" ht="39" x14ac:dyDescent="0.25">
      <c r="A47" s="37" t="s">
        <v>72</v>
      </c>
      <c r="B47" s="44" t="s">
        <v>233</v>
      </c>
      <c r="C47" s="6" t="s">
        <v>198</v>
      </c>
      <c r="D47" s="4" t="s">
        <v>73</v>
      </c>
      <c r="E47" s="13" t="s">
        <v>71</v>
      </c>
      <c r="F47" s="13">
        <v>44.75</v>
      </c>
      <c r="G47" s="13">
        <v>44.75</v>
      </c>
      <c r="H47" s="14">
        <f t="shared" si="3"/>
        <v>0</v>
      </c>
    </row>
    <row r="48" spans="1:8" ht="30" x14ac:dyDescent="0.25">
      <c r="A48" s="37" t="s">
        <v>74</v>
      </c>
      <c r="B48" s="44" t="s">
        <v>233</v>
      </c>
      <c r="C48" s="6" t="s">
        <v>199</v>
      </c>
      <c r="D48" s="4" t="s">
        <v>75</v>
      </c>
      <c r="E48" s="13" t="s">
        <v>71</v>
      </c>
      <c r="F48" s="13">
        <v>510.93</v>
      </c>
      <c r="G48" s="13">
        <v>510.93</v>
      </c>
      <c r="H48" s="14">
        <f t="shared" si="3"/>
        <v>0</v>
      </c>
    </row>
    <row r="49" spans="1:8" ht="39" x14ac:dyDescent="0.25">
      <c r="A49" s="37" t="s">
        <v>76</v>
      </c>
      <c r="B49" s="44" t="s">
        <v>233</v>
      </c>
      <c r="C49" s="6" t="s">
        <v>200</v>
      </c>
      <c r="D49" s="4" t="s">
        <v>77</v>
      </c>
      <c r="E49" s="13" t="s">
        <v>71</v>
      </c>
      <c r="F49" s="13">
        <v>291.48</v>
      </c>
      <c r="G49" s="13">
        <v>291.48</v>
      </c>
      <c r="H49" s="14">
        <f t="shared" si="3"/>
        <v>0</v>
      </c>
    </row>
    <row r="50" spans="1:8" ht="30" x14ac:dyDescent="0.25">
      <c r="A50" s="37" t="s">
        <v>78</v>
      </c>
      <c r="B50" s="44" t="s">
        <v>233</v>
      </c>
      <c r="C50" s="6" t="s">
        <v>201</v>
      </c>
      <c r="D50" s="4" t="s">
        <v>79</v>
      </c>
      <c r="E50" s="13" t="s">
        <v>80</v>
      </c>
      <c r="F50" s="13">
        <v>19.689</v>
      </c>
      <c r="G50" s="13">
        <v>19.689</v>
      </c>
      <c r="H50" s="14">
        <f t="shared" si="3"/>
        <v>0</v>
      </c>
    </row>
    <row r="51" spans="1:8" ht="30" x14ac:dyDescent="0.25">
      <c r="A51" s="37" t="s">
        <v>81</v>
      </c>
      <c r="B51" s="44" t="s">
        <v>233</v>
      </c>
      <c r="C51" s="24" t="s">
        <v>153</v>
      </c>
      <c r="D51" s="4" t="s">
        <v>82</v>
      </c>
      <c r="E51" s="13" t="s">
        <v>71</v>
      </c>
      <c r="F51" s="13">
        <v>984.46</v>
      </c>
      <c r="G51" s="13">
        <v>984.46</v>
      </c>
      <c r="H51" s="14">
        <f t="shared" si="3"/>
        <v>0</v>
      </c>
    </row>
    <row r="52" spans="1:8" ht="30" x14ac:dyDescent="0.25">
      <c r="A52" s="37" t="s">
        <v>83</v>
      </c>
      <c r="B52" s="48" t="s">
        <v>233</v>
      </c>
      <c r="C52" s="6" t="s">
        <v>202</v>
      </c>
      <c r="D52" s="4" t="s">
        <v>84</v>
      </c>
      <c r="E52" s="13" t="s">
        <v>71</v>
      </c>
      <c r="F52" s="13">
        <v>648.23</v>
      </c>
      <c r="G52" s="13">
        <v>648.23</v>
      </c>
      <c r="H52" s="14">
        <f t="shared" si="3"/>
        <v>0</v>
      </c>
    </row>
    <row r="53" spans="1:8" ht="30" x14ac:dyDescent="0.25">
      <c r="A53" s="37" t="s">
        <v>85</v>
      </c>
      <c r="B53" s="48" t="s">
        <v>233</v>
      </c>
      <c r="C53" s="24" t="s">
        <v>153</v>
      </c>
      <c r="D53" s="4" t="s">
        <v>86</v>
      </c>
      <c r="E53" s="13" t="s">
        <v>87</v>
      </c>
      <c r="F53" s="13">
        <v>1</v>
      </c>
      <c r="G53" s="31">
        <v>0</v>
      </c>
      <c r="H53" s="14">
        <f t="shared" si="3"/>
        <v>-1</v>
      </c>
    </row>
    <row r="54" spans="1:8" x14ac:dyDescent="0.25">
      <c r="A54" s="33"/>
      <c r="B54" s="30"/>
      <c r="C54" s="7"/>
      <c r="D54" s="5"/>
      <c r="E54" s="19"/>
      <c r="F54" s="19"/>
      <c r="G54" s="19"/>
      <c r="H54" s="20"/>
    </row>
    <row r="55" spans="1:8" x14ac:dyDescent="0.25">
      <c r="A55" s="37" t="s">
        <v>261</v>
      </c>
      <c r="B55" s="48"/>
      <c r="C55" s="6"/>
      <c r="D55" s="4" t="s">
        <v>88</v>
      </c>
      <c r="E55" s="13"/>
      <c r="F55" s="13"/>
      <c r="G55" s="13"/>
      <c r="H55" s="14"/>
    </row>
    <row r="56" spans="1:8" ht="30" x14ac:dyDescent="0.25">
      <c r="A56" s="37" t="s">
        <v>89</v>
      </c>
      <c r="B56" s="44" t="s">
        <v>234</v>
      </c>
      <c r="C56" s="6" t="s">
        <v>203</v>
      </c>
      <c r="D56" s="4" t="s">
        <v>90</v>
      </c>
      <c r="E56" s="13" t="s">
        <v>91</v>
      </c>
      <c r="F56" s="13">
        <v>14</v>
      </c>
      <c r="G56" s="13">
        <v>14</v>
      </c>
      <c r="H56" s="14">
        <f t="shared" ref="H56:H61" si="4">G56-F56</f>
        <v>0</v>
      </c>
    </row>
    <row r="57" spans="1:8" ht="30" x14ac:dyDescent="0.25">
      <c r="A57" s="37" t="s">
        <v>92</v>
      </c>
      <c r="B57" s="44" t="s">
        <v>234</v>
      </c>
      <c r="C57" s="6" t="s">
        <v>204</v>
      </c>
      <c r="D57" s="4" t="s">
        <v>93</v>
      </c>
      <c r="E57" s="13" t="s">
        <v>94</v>
      </c>
      <c r="F57" s="13">
        <v>14</v>
      </c>
      <c r="G57" s="13">
        <v>14</v>
      </c>
      <c r="H57" s="14">
        <f t="shared" si="4"/>
        <v>0</v>
      </c>
    </row>
    <row r="58" spans="1:8" ht="30" x14ac:dyDescent="0.25">
      <c r="A58" s="37" t="s">
        <v>95</v>
      </c>
      <c r="B58" s="44" t="s">
        <v>234</v>
      </c>
      <c r="C58" s="6" t="s">
        <v>205</v>
      </c>
      <c r="D58" s="4" t="s">
        <v>96</v>
      </c>
      <c r="E58" s="13" t="s">
        <v>91</v>
      </c>
      <c r="F58" s="13">
        <v>27</v>
      </c>
      <c r="G58" s="13">
        <v>27</v>
      </c>
      <c r="H58" s="14">
        <f t="shared" si="4"/>
        <v>0</v>
      </c>
    </row>
    <row r="59" spans="1:8" ht="30" x14ac:dyDescent="0.25">
      <c r="A59" s="37" t="s">
        <v>97</v>
      </c>
      <c r="B59" s="44" t="s">
        <v>234</v>
      </c>
      <c r="C59" s="6" t="s">
        <v>206</v>
      </c>
      <c r="D59" s="4" t="s">
        <v>98</v>
      </c>
      <c r="E59" s="13" t="s">
        <v>94</v>
      </c>
      <c r="F59" s="13">
        <v>108</v>
      </c>
      <c r="G59" s="13">
        <v>108</v>
      </c>
      <c r="H59" s="14">
        <f t="shared" si="4"/>
        <v>0</v>
      </c>
    </row>
    <row r="60" spans="1:8" ht="39" x14ac:dyDescent="0.25">
      <c r="A60" s="37" t="s">
        <v>99</v>
      </c>
      <c r="B60" s="44" t="s">
        <v>234</v>
      </c>
      <c r="C60" s="6" t="s">
        <v>100</v>
      </c>
      <c r="D60" s="4" t="s">
        <v>101</v>
      </c>
      <c r="E60" s="13" t="s">
        <v>102</v>
      </c>
      <c r="F60" s="13">
        <v>1</v>
      </c>
      <c r="G60" s="13">
        <v>1</v>
      </c>
      <c r="H60" s="14">
        <f t="shared" si="4"/>
        <v>0</v>
      </c>
    </row>
    <row r="61" spans="1:8" ht="39" x14ac:dyDescent="0.25">
      <c r="A61" s="37" t="s">
        <v>103</v>
      </c>
      <c r="B61" s="44" t="s">
        <v>234</v>
      </c>
      <c r="C61" s="6" t="s">
        <v>207</v>
      </c>
      <c r="D61" s="4" t="s">
        <v>104</v>
      </c>
      <c r="E61" s="13" t="s">
        <v>102</v>
      </c>
      <c r="F61" s="13">
        <v>22</v>
      </c>
      <c r="G61" s="13">
        <v>22</v>
      </c>
      <c r="H61" s="14">
        <f t="shared" si="4"/>
        <v>0</v>
      </c>
    </row>
    <row r="62" spans="1:8" x14ac:dyDescent="0.25">
      <c r="A62" s="33"/>
      <c r="B62" s="30"/>
      <c r="C62" s="7"/>
      <c r="D62" s="5"/>
      <c r="E62" s="19"/>
      <c r="F62" s="19"/>
      <c r="G62" s="19"/>
      <c r="H62" s="20"/>
    </row>
    <row r="63" spans="1:8" x14ac:dyDescent="0.25">
      <c r="A63" s="37">
        <v>4</v>
      </c>
      <c r="B63" s="47"/>
      <c r="C63" s="6"/>
      <c r="D63" s="4" t="s">
        <v>105</v>
      </c>
      <c r="E63" s="13"/>
      <c r="F63" s="13"/>
      <c r="G63" s="13"/>
      <c r="H63" s="14"/>
    </row>
    <row r="64" spans="1:8" ht="26.25" x14ac:dyDescent="0.25">
      <c r="A64" s="37" t="s">
        <v>262</v>
      </c>
      <c r="B64" s="48"/>
      <c r="C64" s="6"/>
      <c r="D64" s="25" t="s">
        <v>255</v>
      </c>
      <c r="E64" s="13"/>
      <c r="F64" s="13"/>
      <c r="G64" s="13"/>
      <c r="H64" s="14"/>
    </row>
    <row r="65" spans="1:8" ht="30" x14ac:dyDescent="0.25">
      <c r="A65" s="37" t="s">
        <v>106</v>
      </c>
      <c r="B65" s="44" t="s">
        <v>235</v>
      </c>
      <c r="C65" s="6" t="s">
        <v>208</v>
      </c>
      <c r="D65" s="4" t="s">
        <v>107</v>
      </c>
      <c r="E65" s="13" t="s">
        <v>31</v>
      </c>
      <c r="F65" s="13">
        <v>832.11300000000006</v>
      </c>
      <c r="G65" s="13">
        <v>832.11300000000006</v>
      </c>
      <c r="H65" s="14">
        <f t="shared" ref="H65:H72" si="5">G65-F65</f>
        <v>0</v>
      </c>
    </row>
    <row r="66" spans="1:8" ht="30" x14ac:dyDescent="0.25">
      <c r="A66" s="37" t="s">
        <v>108</v>
      </c>
      <c r="B66" s="44" t="s">
        <v>235</v>
      </c>
      <c r="C66" s="6" t="s">
        <v>209</v>
      </c>
      <c r="D66" s="4" t="s">
        <v>109</v>
      </c>
      <c r="E66" s="13" t="s">
        <v>31</v>
      </c>
      <c r="F66" s="13">
        <v>832.11300000000006</v>
      </c>
      <c r="G66" s="13">
        <v>832.11300000000006</v>
      </c>
      <c r="H66" s="14">
        <f t="shared" si="5"/>
        <v>0</v>
      </c>
    </row>
    <row r="67" spans="1:8" ht="30" x14ac:dyDescent="0.25">
      <c r="A67" s="37" t="s">
        <v>110</v>
      </c>
      <c r="B67" s="44" t="s">
        <v>235</v>
      </c>
      <c r="C67" s="6" t="s">
        <v>210</v>
      </c>
      <c r="D67" s="4" t="s">
        <v>111</v>
      </c>
      <c r="E67" s="13" t="s">
        <v>31</v>
      </c>
      <c r="F67" s="13">
        <v>660.36500000000001</v>
      </c>
      <c r="G67" s="13">
        <v>660.36500000000001</v>
      </c>
      <c r="H67" s="14">
        <f t="shared" si="5"/>
        <v>0</v>
      </c>
    </row>
    <row r="68" spans="1:8" ht="30" x14ac:dyDescent="0.25">
      <c r="A68" s="37" t="s">
        <v>112</v>
      </c>
      <c r="B68" s="44" t="s">
        <v>235</v>
      </c>
      <c r="C68" s="6" t="s">
        <v>211</v>
      </c>
      <c r="D68" s="4" t="s">
        <v>113</v>
      </c>
      <c r="E68" s="13" t="s">
        <v>31</v>
      </c>
      <c r="F68" s="13">
        <v>660.36500000000001</v>
      </c>
      <c r="G68" s="13">
        <v>660.36500000000001</v>
      </c>
      <c r="H68" s="14">
        <f t="shared" si="5"/>
        <v>0</v>
      </c>
    </row>
    <row r="69" spans="1:8" ht="30" x14ac:dyDescent="0.25">
      <c r="A69" s="37" t="s">
        <v>114</v>
      </c>
      <c r="B69" s="44" t="s">
        <v>235</v>
      </c>
      <c r="C69" s="6" t="s">
        <v>212</v>
      </c>
      <c r="D69" s="4" t="s">
        <v>115</v>
      </c>
      <c r="E69" s="13" t="s">
        <v>31</v>
      </c>
      <c r="F69" s="13">
        <v>832.11300000000006</v>
      </c>
      <c r="G69" s="13">
        <v>832.11300000000006</v>
      </c>
      <c r="H69" s="14">
        <f t="shared" si="5"/>
        <v>0</v>
      </c>
    </row>
    <row r="70" spans="1:8" ht="30" x14ac:dyDescent="0.25">
      <c r="A70" s="37" t="s">
        <v>116</v>
      </c>
      <c r="B70" s="44" t="s">
        <v>235</v>
      </c>
      <c r="C70" s="6" t="s">
        <v>213</v>
      </c>
      <c r="D70" s="4" t="s">
        <v>117</v>
      </c>
      <c r="E70" s="13" t="s">
        <v>31</v>
      </c>
      <c r="F70" s="13">
        <v>832.11300000000006</v>
      </c>
      <c r="G70" s="13">
        <v>832.11300000000006</v>
      </c>
      <c r="H70" s="14">
        <f t="shared" si="5"/>
        <v>0</v>
      </c>
    </row>
    <row r="71" spans="1:8" ht="39" x14ac:dyDescent="0.25">
      <c r="A71" s="37" t="s">
        <v>118</v>
      </c>
      <c r="B71" s="44" t="s">
        <v>235</v>
      </c>
      <c r="C71" s="6" t="s">
        <v>214</v>
      </c>
      <c r="D71" s="4" t="s">
        <v>119</v>
      </c>
      <c r="E71" s="13" t="s">
        <v>31</v>
      </c>
      <c r="F71" s="13">
        <v>2294</v>
      </c>
      <c r="G71" s="13">
        <v>2294</v>
      </c>
      <c r="H71" s="14">
        <f t="shared" si="5"/>
        <v>0</v>
      </c>
    </row>
    <row r="72" spans="1:8" ht="39" x14ac:dyDescent="0.25">
      <c r="A72" s="37" t="s">
        <v>120</v>
      </c>
      <c r="B72" s="44" t="s">
        <v>235</v>
      </c>
      <c r="C72" s="6" t="s">
        <v>215</v>
      </c>
      <c r="D72" s="4" t="s">
        <v>121</v>
      </c>
      <c r="E72" s="13" t="s">
        <v>31</v>
      </c>
      <c r="F72" s="13">
        <v>2294</v>
      </c>
      <c r="G72" s="13">
        <v>2294</v>
      </c>
      <c r="H72" s="14">
        <f t="shared" si="5"/>
        <v>0</v>
      </c>
    </row>
    <row r="73" spans="1:8" x14ac:dyDescent="0.25">
      <c r="A73" s="33"/>
      <c r="B73" s="30"/>
      <c r="C73" s="7"/>
      <c r="D73" s="5"/>
      <c r="E73" s="19"/>
      <c r="F73" s="19"/>
      <c r="G73" s="19"/>
      <c r="H73" s="20"/>
    </row>
    <row r="74" spans="1:8" ht="39" x14ac:dyDescent="0.25">
      <c r="A74" s="37" t="s">
        <v>263</v>
      </c>
      <c r="B74" s="48"/>
      <c r="C74" s="6"/>
      <c r="D74" s="4" t="s">
        <v>266</v>
      </c>
      <c r="E74" s="13"/>
      <c r="F74" s="13"/>
      <c r="G74" s="13"/>
      <c r="H74" s="14"/>
    </row>
    <row r="75" spans="1:8" ht="30" x14ac:dyDescent="0.25">
      <c r="A75" s="37" t="s">
        <v>122</v>
      </c>
      <c r="B75" s="44" t="s">
        <v>235</v>
      </c>
      <c r="C75" s="6" t="s">
        <v>208</v>
      </c>
      <c r="D75" s="4" t="s">
        <v>107</v>
      </c>
      <c r="E75" s="13" t="s">
        <v>31</v>
      </c>
      <c r="F75" s="13">
        <v>277.7</v>
      </c>
      <c r="G75" s="13">
        <v>277.7</v>
      </c>
      <c r="H75" s="14">
        <f t="shared" ref="H75:H83" si="6">G75-F75</f>
        <v>0</v>
      </c>
    </row>
    <row r="76" spans="1:8" ht="30" x14ac:dyDescent="0.25">
      <c r="A76" s="37" t="s">
        <v>123</v>
      </c>
      <c r="B76" s="44" t="s">
        <v>235</v>
      </c>
      <c r="C76" s="6" t="s">
        <v>209</v>
      </c>
      <c r="D76" s="4" t="s">
        <v>124</v>
      </c>
      <c r="E76" s="13" t="s">
        <v>31</v>
      </c>
      <c r="F76" s="13">
        <v>277.7</v>
      </c>
      <c r="G76" s="13">
        <v>277.7</v>
      </c>
      <c r="H76" s="14">
        <f t="shared" si="6"/>
        <v>0</v>
      </c>
    </row>
    <row r="77" spans="1:8" ht="30" x14ac:dyDescent="0.25">
      <c r="A77" s="37" t="s">
        <v>125</v>
      </c>
      <c r="B77" s="44" t="s">
        <v>235</v>
      </c>
      <c r="C77" s="6" t="s">
        <v>210</v>
      </c>
      <c r="D77" s="4" t="s">
        <v>111</v>
      </c>
      <c r="E77" s="13" t="s">
        <v>31</v>
      </c>
      <c r="F77" s="21">
        <v>277.7</v>
      </c>
      <c r="G77" s="21">
        <v>277.7</v>
      </c>
      <c r="H77" s="14">
        <f t="shared" si="6"/>
        <v>0</v>
      </c>
    </row>
    <row r="78" spans="1:8" ht="30" x14ac:dyDescent="0.25">
      <c r="A78" s="37" t="s">
        <v>126</v>
      </c>
      <c r="B78" s="44" t="s">
        <v>235</v>
      </c>
      <c r="C78" s="6" t="s">
        <v>216</v>
      </c>
      <c r="D78" s="4" t="s">
        <v>113</v>
      </c>
      <c r="E78" s="13" t="s">
        <v>31</v>
      </c>
      <c r="F78" s="13">
        <v>277.7</v>
      </c>
      <c r="G78" s="13">
        <v>277.7</v>
      </c>
      <c r="H78" s="14">
        <f t="shared" si="6"/>
        <v>0</v>
      </c>
    </row>
    <row r="79" spans="1:8" ht="30" x14ac:dyDescent="0.25">
      <c r="A79" s="37" t="s">
        <v>127</v>
      </c>
      <c r="B79" s="44" t="s">
        <v>235</v>
      </c>
      <c r="C79" s="6" t="s">
        <v>217</v>
      </c>
      <c r="D79" s="4" t="s">
        <v>128</v>
      </c>
      <c r="E79" s="13" t="s">
        <v>42</v>
      </c>
      <c r="F79" s="13">
        <v>8.3309999999999995</v>
      </c>
      <c r="G79" s="13">
        <v>8.3309999999999995</v>
      </c>
      <c r="H79" s="14">
        <f t="shared" si="6"/>
        <v>0</v>
      </c>
    </row>
    <row r="80" spans="1:8" ht="30" x14ac:dyDescent="0.25">
      <c r="A80" s="37" t="s">
        <v>129</v>
      </c>
      <c r="B80" s="44" t="s">
        <v>235</v>
      </c>
      <c r="C80" s="6" t="s">
        <v>218</v>
      </c>
      <c r="D80" s="4" t="s">
        <v>130</v>
      </c>
      <c r="E80" s="13" t="s">
        <v>31</v>
      </c>
      <c r="F80" s="13">
        <v>223.5</v>
      </c>
      <c r="G80" s="13">
        <v>223.5</v>
      </c>
      <c r="H80" s="14">
        <f t="shared" si="6"/>
        <v>0</v>
      </c>
    </row>
    <row r="81" spans="1:8" ht="30" x14ac:dyDescent="0.25">
      <c r="A81" s="37" t="s">
        <v>131</v>
      </c>
      <c r="B81" s="44" t="s">
        <v>235</v>
      </c>
      <c r="C81" s="6" t="s">
        <v>132</v>
      </c>
      <c r="D81" s="4" t="s">
        <v>133</v>
      </c>
      <c r="E81" s="13" t="s">
        <v>31</v>
      </c>
      <c r="F81" s="13">
        <v>20.6</v>
      </c>
      <c r="G81" s="13">
        <v>20.6</v>
      </c>
      <c r="H81" s="14">
        <f t="shared" si="6"/>
        <v>0</v>
      </c>
    </row>
    <row r="82" spans="1:8" ht="30" x14ac:dyDescent="0.25">
      <c r="A82" s="37" t="s">
        <v>134</v>
      </c>
      <c r="B82" s="44" t="s">
        <v>235</v>
      </c>
      <c r="C82" s="6" t="s">
        <v>219</v>
      </c>
      <c r="D82" s="4" t="s">
        <v>135</v>
      </c>
      <c r="E82" s="13" t="s">
        <v>31</v>
      </c>
      <c r="F82" s="13">
        <v>40.5</v>
      </c>
      <c r="G82" s="13">
        <v>40.5</v>
      </c>
      <c r="H82" s="14">
        <f t="shared" si="6"/>
        <v>0</v>
      </c>
    </row>
    <row r="83" spans="1:8" ht="30" x14ac:dyDescent="0.25">
      <c r="A83" s="37" t="s">
        <v>136</v>
      </c>
      <c r="B83" s="44" t="s">
        <v>235</v>
      </c>
      <c r="C83" s="6" t="s">
        <v>220</v>
      </c>
      <c r="D83" s="4" t="s">
        <v>137</v>
      </c>
      <c r="E83" s="13" t="s">
        <v>71</v>
      </c>
      <c r="F83" s="13">
        <v>56.5</v>
      </c>
      <c r="G83" s="31">
        <v>0</v>
      </c>
      <c r="H83" s="14">
        <f t="shared" si="6"/>
        <v>-56.5</v>
      </c>
    </row>
    <row r="84" spans="1:8" x14ac:dyDescent="0.25">
      <c r="A84" s="33"/>
      <c r="B84" s="49"/>
      <c r="C84" s="7"/>
      <c r="D84" s="5"/>
      <c r="E84" s="19"/>
      <c r="F84" s="19"/>
      <c r="G84" s="19"/>
      <c r="H84" s="20"/>
    </row>
    <row r="85" spans="1:8" ht="39" x14ac:dyDescent="0.25">
      <c r="A85" s="37" t="s">
        <v>264</v>
      </c>
      <c r="B85" s="48"/>
      <c r="C85" s="6"/>
      <c r="D85" s="4" t="s">
        <v>267</v>
      </c>
      <c r="E85" s="13"/>
      <c r="F85" s="13"/>
      <c r="G85" s="13"/>
      <c r="H85" s="14"/>
    </row>
    <row r="86" spans="1:8" ht="30" x14ac:dyDescent="0.25">
      <c r="A86" s="37" t="s">
        <v>138</v>
      </c>
      <c r="B86" s="44" t="s">
        <v>235</v>
      </c>
      <c r="C86" s="6" t="s">
        <v>208</v>
      </c>
      <c r="D86" s="4" t="s">
        <v>107</v>
      </c>
      <c r="E86" s="13" t="s">
        <v>31</v>
      </c>
      <c r="F86" s="13">
        <v>345</v>
      </c>
      <c r="G86" s="13">
        <v>345</v>
      </c>
      <c r="H86" s="14">
        <f>G86-F86</f>
        <v>0</v>
      </c>
    </row>
    <row r="87" spans="1:8" ht="30" x14ac:dyDescent="0.25">
      <c r="A87" s="37" t="s">
        <v>139</v>
      </c>
      <c r="B87" s="44" t="s">
        <v>235</v>
      </c>
      <c r="C87" s="6" t="s">
        <v>209</v>
      </c>
      <c r="D87" s="4" t="s">
        <v>140</v>
      </c>
      <c r="E87" s="13" t="s">
        <v>31</v>
      </c>
      <c r="F87" s="13">
        <v>345</v>
      </c>
      <c r="G87" s="13">
        <v>345</v>
      </c>
      <c r="H87" s="14">
        <f>G87-F87</f>
        <v>0</v>
      </c>
    </row>
    <row r="88" spans="1:8" ht="30" x14ac:dyDescent="0.25">
      <c r="A88" s="37" t="s">
        <v>141</v>
      </c>
      <c r="B88" s="44" t="s">
        <v>235</v>
      </c>
      <c r="C88" s="6" t="s">
        <v>210</v>
      </c>
      <c r="D88" s="4" t="s">
        <v>111</v>
      </c>
      <c r="E88" s="13" t="s">
        <v>31</v>
      </c>
      <c r="F88" s="13">
        <v>345</v>
      </c>
      <c r="G88" s="13">
        <v>345</v>
      </c>
      <c r="H88" s="14">
        <f>G88-F88</f>
        <v>0</v>
      </c>
    </row>
    <row r="89" spans="1:8" ht="30" x14ac:dyDescent="0.25">
      <c r="A89" s="37" t="s">
        <v>142</v>
      </c>
      <c r="B89" s="44" t="s">
        <v>235</v>
      </c>
      <c r="C89" s="6" t="s">
        <v>211</v>
      </c>
      <c r="D89" s="4" t="s">
        <v>113</v>
      </c>
      <c r="E89" s="13" t="s">
        <v>31</v>
      </c>
      <c r="F89" s="13">
        <v>345</v>
      </c>
      <c r="G89" s="13">
        <v>345</v>
      </c>
      <c r="H89" s="14">
        <f>G89-F89</f>
        <v>0</v>
      </c>
    </row>
    <row r="90" spans="1:8" x14ac:dyDescent="0.25">
      <c r="A90" s="33"/>
      <c r="B90" s="49"/>
      <c r="C90" s="7"/>
      <c r="D90" s="5"/>
      <c r="E90" s="19"/>
      <c r="F90" s="19"/>
      <c r="G90" s="19"/>
      <c r="H90" s="20"/>
    </row>
    <row r="91" spans="1:8" x14ac:dyDescent="0.25">
      <c r="A91" s="37" t="s">
        <v>265</v>
      </c>
      <c r="B91" s="48"/>
      <c r="C91" s="6"/>
      <c r="D91" s="4" t="s">
        <v>143</v>
      </c>
      <c r="E91" s="13"/>
      <c r="F91" s="13"/>
      <c r="G91" s="13"/>
      <c r="H91" s="14"/>
    </row>
    <row r="92" spans="1:8" ht="39" x14ac:dyDescent="0.25">
      <c r="A92" s="37" t="s">
        <v>144</v>
      </c>
      <c r="B92" s="44" t="s">
        <v>236</v>
      </c>
      <c r="C92" s="6" t="s">
        <v>145</v>
      </c>
      <c r="D92" s="4" t="s">
        <v>221</v>
      </c>
      <c r="E92" s="13" t="s">
        <v>31</v>
      </c>
      <c r="F92" s="13">
        <v>49.4</v>
      </c>
      <c r="G92" s="13">
        <v>49.4</v>
      </c>
      <c r="H92" s="14">
        <f>G92-F92</f>
        <v>0</v>
      </c>
    </row>
    <row r="93" spans="1:8" x14ac:dyDescent="0.25">
      <c r="A93" s="33"/>
      <c r="B93" s="30"/>
      <c r="C93" s="7"/>
      <c r="D93" s="5"/>
      <c r="E93" s="19"/>
      <c r="F93" s="19"/>
      <c r="G93" s="19"/>
      <c r="H93" s="20"/>
    </row>
    <row r="94" spans="1:8" x14ac:dyDescent="0.25">
      <c r="A94" s="37">
        <v>5</v>
      </c>
      <c r="B94" s="47"/>
      <c r="C94" s="6"/>
      <c r="D94" s="4" t="s">
        <v>146</v>
      </c>
      <c r="E94" s="13"/>
      <c r="F94" s="13"/>
      <c r="G94" s="13"/>
      <c r="H94" s="14"/>
    </row>
    <row r="95" spans="1:8" ht="39" x14ac:dyDescent="0.25">
      <c r="A95" s="37" t="s">
        <v>147</v>
      </c>
      <c r="B95" s="44" t="s">
        <v>233</v>
      </c>
      <c r="C95" s="6" t="s">
        <v>148</v>
      </c>
      <c r="D95" s="4" t="s">
        <v>183</v>
      </c>
      <c r="E95" s="13" t="s">
        <v>71</v>
      </c>
      <c r="F95" s="13">
        <v>20</v>
      </c>
      <c r="G95" s="13">
        <v>20</v>
      </c>
      <c r="H95" s="14">
        <f>G95-F95</f>
        <v>0</v>
      </c>
    </row>
    <row r="96" spans="1:8" ht="39" x14ac:dyDescent="0.25">
      <c r="A96" s="37" t="s">
        <v>149</v>
      </c>
      <c r="B96" s="44" t="s">
        <v>233</v>
      </c>
      <c r="C96" s="6" t="s">
        <v>150</v>
      </c>
      <c r="D96" s="4" t="s">
        <v>271</v>
      </c>
      <c r="E96" s="13" t="s">
        <v>71</v>
      </c>
      <c r="F96" s="13">
        <v>20</v>
      </c>
      <c r="G96" s="13">
        <v>20</v>
      </c>
      <c r="H96" s="14">
        <f>G96-F96</f>
        <v>0</v>
      </c>
    </row>
    <row r="97" spans="1:8" ht="39" x14ac:dyDescent="0.25">
      <c r="A97" s="37" t="s">
        <v>151</v>
      </c>
      <c r="B97" s="50" t="s">
        <v>233</v>
      </c>
      <c r="C97" s="6" t="s">
        <v>152</v>
      </c>
      <c r="D97" s="4" t="s">
        <v>184</v>
      </c>
      <c r="E97" s="13" t="s">
        <v>71</v>
      </c>
      <c r="F97" s="13">
        <v>40</v>
      </c>
      <c r="G97" s="13">
        <v>40</v>
      </c>
      <c r="H97" s="14">
        <f>G97-F97</f>
        <v>0</v>
      </c>
    </row>
    <row r="98" spans="1:8" x14ac:dyDescent="0.25">
      <c r="A98" s="33"/>
      <c r="B98" s="30"/>
      <c r="C98" s="7"/>
      <c r="D98" s="5"/>
      <c r="E98" s="19"/>
      <c r="F98" s="19"/>
      <c r="G98" s="19"/>
      <c r="H98" s="20"/>
    </row>
    <row r="99" spans="1:8" x14ac:dyDescent="0.25">
      <c r="A99" s="57" t="s">
        <v>272</v>
      </c>
      <c r="B99" s="47"/>
      <c r="C99" s="29"/>
      <c r="D99" s="15" t="s">
        <v>154</v>
      </c>
      <c r="E99" s="14"/>
      <c r="F99" s="13"/>
      <c r="G99" s="13"/>
      <c r="H99" s="14"/>
    </row>
    <row r="100" spans="1:8" ht="51.75" x14ac:dyDescent="0.25">
      <c r="A100" s="57" t="s">
        <v>239</v>
      </c>
      <c r="B100" s="44" t="s">
        <v>237</v>
      </c>
      <c r="C100" s="29" t="s">
        <v>155</v>
      </c>
      <c r="D100" s="15" t="s">
        <v>156</v>
      </c>
      <c r="E100" s="14" t="s">
        <v>31</v>
      </c>
      <c r="F100" s="13">
        <v>0</v>
      </c>
      <c r="G100" s="14">
        <v>832.13</v>
      </c>
      <c r="H100" s="14">
        <f t="shared" ref="H100:H115" si="7">G100-F100</f>
        <v>832.13</v>
      </c>
    </row>
    <row r="101" spans="1:8" ht="51.75" x14ac:dyDescent="0.25">
      <c r="A101" s="57" t="s">
        <v>240</v>
      </c>
      <c r="B101" s="44" t="s">
        <v>237</v>
      </c>
      <c r="C101" s="29" t="s">
        <v>157</v>
      </c>
      <c r="D101" s="15" t="s">
        <v>158</v>
      </c>
      <c r="E101" s="14" t="s">
        <v>31</v>
      </c>
      <c r="F101" s="13">
        <v>0</v>
      </c>
      <c r="G101" s="14">
        <v>2294</v>
      </c>
      <c r="H101" s="14">
        <f t="shared" si="7"/>
        <v>2294</v>
      </c>
    </row>
    <row r="102" spans="1:8" ht="51.75" x14ac:dyDescent="0.25">
      <c r="A102" s="57" t="s">
        <v>241</v>
      </c>
      <c r="B102" s="44" t="s">
        <v>231</v>
      </c>
      <c r="C102" s="29" t="s">
        <v>159</v>
      </c>
      <c r="D102" s="15" t="s">
        <v>160</v>
      </c>
      <c r="E102" s="14" t="s">
        <v>42</v>
      </c>
      <c r="F102" s="13">
        <v>0</v>
      </c>
      <c r="G102" s="14">
        <v>2645.087</v>
      </c>
      <c r="H102" s="14">
        <f t="shared" si="7"/>
        <v>2645.087</v>
      </c>
    </row>
    <row r="103" spans="1:8" ht="26.25" x14ac:dyDescent="0.25">
      <c r="A103" s="57" t="s">
        <v>242</v>
      </c>
      <c r="B103" s="44" t="s">
        <v>231</v>
      </c>
      <c r="C103" s="29" t="s">
        <v>161</v>
      </c>
      <c r="D103" s="15" t="s">
        <v>162</v>
      </c>
      <c r="E103" s="14" t="s">
        <v>42</v>
      </c>
      <c r="F103" s="13">
        <v>0</v>
      </c>
      <c r="G103" s="14">
        <v>2645.087</v>
      </c>
      <c r="H103" s="14">
        <f t="shared" si="7"/>
        <v>2645.087</v>
      </c>
    </row>
    <row r="104" spans="1:8" ht="30" x14ac:dyDescent="0.25">
      <c r="A104" s="57" t="s">
        <v>243</v>
      </c>
      <c r="B104" s="51" t="s">
        <v>238</v>
      </c>
      <c r="C104" s="29" t="s">
        <v>163</v>
      </c>
      <c r="D104" s="15" t="s">
        <v>164</v>
      </c>
      <c r="E104" s="14" t="s">
        <v>181</v>
      </c>
      <c r="F104" s="13">
        <v>0</v>
      </c>
      <c r="G104" s="14">
        <v>30</v>
      </c>
      <c r="H104" s="14">
        <f t="shared" si="7"/>
        <v>30</v>
      </c>
    </row>
    <row r="105" spans="1:8" ht="26.25" x14ac:dyDescent="0.25">
      <c r="A105" s="57" t="s">
        <v>244</v>
      </c>
      <c r="B105" s="51" t="s">
        <v>231</v>
      </c>
      <c r="C105" s="29" t="s">
        <v>165</v>
      </c>
      <c r="D105" s="15" t="s">
        <v>166</v>
      </c>
      <c r="E105" s="14" t="s">
        <v>42</v>
      </c>
      <c r="F105" s="13">
        <v>0</v>
      </c>
      <c r="G105" s="14">
        <v>2938.9850000000001</v>
      </c>
      <c r="H105" s="14">
        <f t="shared" si="7"/>
        <v>2938.9850000000001</v>
      </c>
    </row>
    <row r="106" spans="1:8" ht="39" x14ac:dyDescent="0.25">
      <c r="A106" s="57" t="s">
        <v>245</v>
      </c>
      <c r="B106" s="47" t="s">
        <v>234</v>
      </c>
      <c r="C106" s="29" t="s">
        <v>167</v>
      </c>
      <c r="D106" s="15" t="s">
        <v>168</v>
      </c>
      <c r="E106" s="14" t="s">
        <v>91</v>
      </c>
      <c r="F106" s="13">
        <v>0</v>
      </c>
      <c r="G106" s="14">
        <v>5</v>
      </c>
      <c r="H106" s="14">
        <f t="shared" si="7"/>
        <v>5</v>
      </c>
    </row>
    <row r="107" spans="1:8" ht="51.75" x14ac:dyDescent="0.25">
      <c r="A107" s="57" t="s">
        <v>246</v>
      </c>
      <c r="B107" s="47" t="s">
        <v>234</v>
      </c>
      <c r="C107" s="29" t="s">
        <v>169</v>
      </c>
      <c r="D107" s="15" t="s">
        <v>170</v>
      </c>
      <c r="E107" s="14" t="s">
        <v>182</v>
      </c>
      <c r="F107" s="13">
        <v>0</v>
      </c>
      <c r="G107" s="14">
        <v>5</v>
      </c>
      <c r="H107" s="14">
        <f t="shared" si="7"/>
        <v>5</v>
      </c>
    </row>
    <row r="108" spans="1:8" ht="39" x14ac:dyDescent="0.25">
      <c r="A108" s="57" t="s">
        <v>247</v>
      </c>
      <c r="B108" s="47" t="s">
        <v>234</v>
      </c>
      <c r="C108" s="29" t="s">
        <v>167</v>
      </c>
      <c r="D108" s="15" t="s">
        <v>171</v>
      </c>
      <c r="E108" s="14" t="s">
        <v>91</v>
      </c>
      <c r="F108" s="22">
        <v>0</v>
      </c>
      <c r="G108" s="26">
        <v>1</v>
      </c>
      <c r="H108" s="14">
        <f t="shared" si="7"/>
        <v>1</v>
      </c>
    </row>
    <row r="109" spans="1:8" ht="60" x14ac:dyDescent="0.25">
      <c r="A109" s="58" t="s">
        <v>248</v>
      </c>
      <c r="B109" s="47" t="s">
        <v>234</v>
      </c>
      <c r="C109" s="29" t="s">
        <v>169</v>
      </c>
      <c r="D109" s="27" t="s">
        <v>172</v>
      </c>
      <c r="E109" s="14" t="s">
        <v>182</v>
      </c>
      <c r="F109" s="8">
        <v>0</v>
      </c>
      <c r="G109" s="55">
        <v>1</v>
      </c>
      <c r="H109" s="14">
        <f t="shared" si="7"/>
        <v>1</v>
      </c>
    </row>
    <row r="110" spans="1:8" ht="45" x14ac:dyDescent="0.25">
      <c r="A110" s="59" t="s">
        <v>249</v>
      </c>
      <c r="B110" s="47" t="s">
        <v>234</v>
      </c>
      <c r="C110" s="29" t="s">
        <v>167</v>
      </c>
      <c r="D110" s="14" t="s">
        <v>173</v>
      </c>
      <c r="E110" s="14" t="s">
        <v>91</v>
      </c>
      <c r="F110" s="13">
        <v>0</v>
      </c>
      <c r="G110" s="14">
        <v>2</v>
      </c>
      <c r="H110" s="14">
        <f t="shared" si="7"/>
        <v>2</v>
      </c>
    </row>
    <row r="111" spans="1:8" ht="45" x14ac:dyDescent="0.25">
      <c r="A111" s="59" t="s">
        <v>250</v>
      </c>
      <c r="B111" s="47" t="s">
        <v>234</v>
      </c>
      <c r="C111" s="29" t="s">
        <v>169</v>
      </c>
      <c r="D111" s="14" t="s">
        <v>174</v>
      </c>
      <c r="E111" s="14" t="s">
        <v>182</v>
      </c>
      <c r="F111" s="13">
        <v>0</v>
      </c>
      <c r="G111" s="14">
        <v>2</v>
      </c>
      <c r="H111" s="14">
        <f t="shared" si="7"/>
        <v>2</v>
      </c>
    </row>
    <row r="112" spans="1:8" x14ac:dyDescent="0.25">
      <c r="A112" s="59" t="s">
        <v>251</v>
      </c>
      <c r="B112" s="51" t="s">
        <v>237</v>
      </c>
      <c r="C112" s="28" t="s">
        <v>175</v>
      </c>
      <c r="D112" s="14" t="s">
        <v>176</v>
      </c>
      <c r="E112" s="14" t="s">
        <v>42</v>
      </c>
      <c r="F112" s="13">
        <v>0</v>
      </c>
      <c r="G112" s="14">
        <v>1.127</v>
      </c>
      <c r="H112" s="14">
        <f t="shared" si="7"/>
        <v>1.127</v>
      </c>
    </row>
    <row r="113" spans="1:8" ht="30" x14ac:dyDescent="0.25">
      <c r="A113" s="59" t="s">
        <v>252</v>
      </c>
      <c r="B113" s="51" t="s">
        <v>237</v>
      </c>
      <c r="C113" s="28" t="s">
        <v>177</v>
      </c>
      <c r="D113" s="14" t="s">
        <v>178</v>
      </c>
      <c r="E113" s="14" t="s">
        <v>71</v>
      </c>
      <c r="F113" s="13">
        <v>0</v>
      </c>
      <c r="G113" s="14">
        <v>27</v>
      </c>
      <c r="H113" s="14">
        <f t="shared" si="7"/>
        <v>27</v>
      </c>
    </row>
    <row r="114" spans="1:8" ht="30" x14ac:dyDescent="0.25">
      <c r="A114" s="59" t="s">
        <v>253</v>
      </c>
      <c r="B114" s="51" t="s">
        <v>237</v>
      </c>
      <c r="C114" s="28" t="s">
        <v>179</v>
      </c>
      <c r="D114" s="14" t="s">
        <v>180</v>
      </c>
      <c r="E114" s="14" t="s">
        <v>42</v>
      </c>
      <c r="F114" s="13">
        <v>0</v>
      </c>
      <c r="G114" s="56">
        <v>293.89800000000002</v>
      </c>
      <c r="H114" s="14">
        <f t="shared" si="7"/>
        <v>293.89800000000002</v>
      </c>
    </row>
    <row r="115" spans="1:8" ht="30" x14ac:dyDescent="0.25">
      <c r="A115" s="59" t="s">
        <v>270</v>
      </c>
      <c r="B115" s="47" t="s">
        <v>235</v>
      </c>
      <c r="C115" s="29" t="s">
        <v>268</v>
      </c>
      <c r="D115" s="53" t="s">
        <v>269</v>
      </c>
      <c r="E115" s="31" t="s">
        <v>71</v>
      </c>
      <c r="F115" s="13">
        <v>0</v>
      </c>
      <c r="G115" s="14">
        <v>56.5</v>
      </c>
      <c r="H115" s="54">
        <f t="shared" si="7"/>
        <v>56.5</v>
      </c>
    </row>
  </sheetData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Dyner</dc:creator>
  <cp:lastModifiedBy>Grzegorz Krowiak</cp:lastModifiedBy>
  <cp:lastPrinted>2026-04-23T05:24:45Z</cp:lastPrinted>
  <dcterms:created xsi:type="dcterms:W3CDTF">2026-04-18T17:32:19Z</dcterms:created>
  <dcterms:modified xsi:type="dcterms:W3CDTF">2026-04-23T05:25:02Z</dcterms:modified>
</cp:coreProperties>
</file>